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EXPORT\"/>
    </mc:Choice>
  </mc:AlternateContent>
  <bookViews>
    <workbookView xWindow="0" yWindow="0" windowWidth="0" windowHeight="0"/>
  </bookViews>
  <sheets>
    <sheet name="Rekapitulace stavby" sheetId="1" r:id="rId1"/>
    <sheet name="SO 101.1 - Chodník - uzna..." sheetId="2" r:id="rId2"/>
    <sheet name="SO 101.1a - Obruby podél ..." sheetId="3" r:id="rId3"/>
    <sheet name="SO 101.1b - Obruby podél ..." sheetId="4" r:id="rId4"/>
    <sheet name="SO 101.2 - Chodník - neuz..." sheetId="5" r:id="rId5"/>
    <sheet name="SO 000 - Vedlejší a ostat..." sheetId="6" r:id="rId6"/>
    <sheet name="SO 201 - Lávka pro pěší" sheetId="7" r:id="rId7"/>
    <sheet name="SO 202.1 - Opěrná zídka 1" sheetId="8" r:id="rId8"/>
    <sheet name="SO 202.2 - Opěrná zídka 1..." sheetId="9" r:id="rId9"/>
    <sheet name="SO 203 - Opěrná zídka 2" sheetId="10" r:id="rId10"/>
    <sheet name="SO 204.1 - Opěrná zídka 3" sheetId="11" r:id="rId11"/>
    <sheet name="SO 204.2 - Opěrná zídka 3..." sheetId="12" r:id="rId12"/>
    <sheet name="SO 205.1 - Opěrná zídka 4" sheetId="13" r:id="rId13"/>
    <sheet name="SO 205.2 - Opěrná zídka 4..." sheetId="14" r:id="rId14"/>
    <sheet name="SO 401 - Osvětlení místa ..." sheetId="15" r:id="rId15"/>
    <sheet name="VRN.1 - Vedlejší rozpočto..." sheetId="16" r:id="rId16"/>
    <sheet name="VRN.2 - Vedlejší rozpočto..." sheetId="17" r:id="rId17"/>
    <sheet name="Pokyny pro vyplnění" sheetId="18" r:id="rId18"/>
  </sheets>
  <definedNames>
    <definedName name="_xlnm.Print_Area" localSheetId="0">'Rekapitulace stavby'!$D$4:$AO$36,'Rekapitulace stavby'!$C$42:$AQ$79</definedName>
    <definedName name="_xlnm.Print_Titles" localSheetId="0">'Rekapitulace stavby'!$52:$52</definedName>
    <definedName name="_xlnm._FilterDatabase" localSheetId="1" hidden="1">'SO 101.1 - Chodník - uzna...'!$C$93:$K$318</definedName>
    <definedName name="_xlnm.Print_Area" localSheetId="1">'SO 101.1 - Chodník - uzna...'!$C$4:$J$41,'SO 101.1 - Chodník - uzna...'!$C$47:$J$73,'SO 101.1 - Chodník - uzna...'!$C$79:$K$318</definedName>
    <definedName name="_xlnm.Print_Titles" localSheetId="1">'SO 101.1 - Chodník - uzna...'!$93:$93</definedName>
    <definedName name="_xlnm._FilterDatabase" localSheetId="2" hidden="1">'SO 101.1a - Obruby podél ...'!$C$87:$K$118</definedName>
    <definedName name="_xlnm.Print_Area" localSheetId="2">'SO 101.1a - Obruby podél ...'!$C$4:$J$41,'SO 101.1a - Obruby podél ...'!$C$47:$J$67,'SO 101.1a - Obruby podél ...'!$C$73:$K$118</definedName>
    <definedName name="_xlnm.Print_Titles" localSheetId="2">'SO 101.1a - Obruby podél ...'!$87:$87</definedName>
    <definedName name="_xlnm._FilterDatabase" localSheetId="3" hidden="1">'SO 101.1b - Obruby podél ...'!$C$87:$K$114</definedName>
    <definedName name="_xlnm.Print_Area" localSheetId="3">'SO 101.1b - Obruby podél ...'!$C$4:$J$41,'SO 101.1b - Obruby podél ...'!$C$47:$J$67,'SO 101.1b - Obruby podél ...'!$C$73:$K$114</definedName>
    <definedName name="_xlnm.Print_Titles" localSheetId="3">'SO 101.1b - Obruby podél ...'!$87:$87</definedName>
    <definedName name="_xlnm._FilterDatabase" localSheetId="4" hidden="1">'SO 101.2 - Chodník - neuz...'!$C$89:$K$132</definedName>
    <definedName name="_xlnm.Print_Area" localSheetId="4">'SO 101.2 - Chodník - neuz...'!$C$4:$J$41,'SO 101.2 - Chodník - neuz...'!$C$47:$J$69,'SO 101.2 - Chodník - neuz...'!$C$75:$K$132</definedName>
    <definedName name="_xlnm.Print_Titles" localSheetId="4">'SO 101.2 - Chodník - neuz...'!$89:$89</definedName>
    <definedName name="_xlnm._FilterDatabase" localSheetId="5" hidden="1">'SO 000 - Vedlejší a ostat...'!$C$87:$K$103</definedName>
    <definedName name="_xlnm.Print_Area" localSheetId="5">'SO 000 - Vedlejší a ostat...'!$C$4:$J$41,'SO 000 - Vedlejší a ostat...'!$C$47:$J$67,'SO 000 - Vedlejší a ostat...'!$C$73:$K$103</definedName>
    <definedName name="_xlnm.Print_Titles" localSheetId="5">'SO 000 - Vedlejší a ostat...'!$87:$87</definedName>
    <definedName name="_xlnm._FilterDatabase" localSheetId="6" hidden="1">'SO 201 - Lávka pro pěší'!$C$95:$K$595</definedName>
    <definedName name="_xlnm.Print_Area" localSheetId="6">'SO 201 - Lávka pro pěší'!$C$4:$J$41,'SO 201 - Lávka pro pěší'!$C$47:$J$75,'SO 201 - Lávka pro pěší'!$C$81:$K$595</definedName>
    <definedName name="_xlnm.Print_Titles" localSheetId="6">'SO 201 - Lávka pro pěší'!$95:$95</definedName>
    <definedName name="_xlnm._FilterDatabase" localSheetId="7" hidden="1">'SO 202.1 - Opěrná zídka 1'!$C$92:$K$172</definedName>
    <definedName name="_xlnm.Print_Area" localSheetId="7">'SO 202.1 - Opěrná zídka 1'!$C$4:$J$41,'SO 202.1 - Opěrná zídka 1'!$C$47:$J$72,'SO 202.1 - Opěrná zídka 1'!$C$78:$K$172</definedName>
    <definedName name="_xlnm.Print_Titles" localSheetId="7">'SO 202.1 - Opěrná zídka 1'!$92:$92</definedName>
    <definedName name="_xlnm._FilterDatabase" localSheetId="8" hidden="1">'SO 202.2 - Opěrná zídka 1...'!$C$91:$K$170</definedName>
    <definedName name="_xlnm.Print_Area" localSheetId="8">'SO 202.2 - Opěrná zídka 1...'!$C$4:$J$41,'SO 202.2 - Opěrná zídka 1...'!$C$47:$J$71,'SO 202.2 - Opěrná zídka 1...'!$C$77:$K$170</definedName>
    <definedName name="_xlnm.Print_Titles" localSheetId="8">'SO 202.2 - Opěrná zídka 1...'!$91:$91</definedName>
    <definedName name="_xlnm._FilterDatabase" localSheetId="9" hidden="1">'SO 203 - Opěrná zídka 2'!$C$89:$K$154</definedName>
    <definedName name="_xlnm.Print_Area" localSheetId="9">'SO 203 - Opěrná zídka 2'!$C$4:$J$41,'SO 203 - Opěrná zídka 2'!$C$47:$J$69,'SO 203 - Opěrná zídka 2'!$C$75:$K$154</definedName>
    <definedName name="_xlnm.Print_Titles" localSheetId="9">'SO 203 - Opěrná zídka 2'!$89:$89</definedName>
    <definedName name="_xlnm._FilterDatabase" localSheetId="10" hidden="1">'SO 204.1 - Opěrná zídka 3'!$C$92:$K$185</definedName>
    <definedName name="_xlnm.Print_Area" localSheetId="10">'SO 204.1 - Opěrná zídka 3'!$C$4:$J$41,'SO 204.1 - Opěrná zídka 3'!$C$47:$J$72,'SO 204.1 - Opěrná zídka 3'!$C$78:$K$185</definedName>
    <definedName name="_xlnm.Print_Titles" localSheetId="10">'SO 204.1 - Opěrná zídka 3'!$92:$92</definedName>
    <definedName name="_xlnm._FilterDatabase" localSheetId="11" hidden="1">'SO 204.2 - Opěrná zídka 3...'!$C$92:$K$180</definedName>
    <definedName name="_xlnm.Print_Area" localSheetId="11">'SO 204.2 - Opěrná zídka 3...'!$C$4:$J$41,'SO 204.2 - Opěrná zídka 3...'!$C$47:$J$72,'SO 204.2 - Opěrná zídka 3...'!$C$78:$K$180</definedName>
    <definedName name="_xlnm.Print_Titles" localSheetId="11">'SO 204.2 - Opěrná zídka 3...'!$92:$92</definedName>
    <definedName name="_xlnm._FilterDatabase" localSheetId="12" hidden="1">'SO 205.1 - Opěrná zídka 4'!$C$92:$K$185</definedName>
    <definedName name="_xlnm.Print_Area" localSheetId="12">'SO 205.1 - Opěrná zídka 4'!$C$4:$J$41,'SO 205.1 - Opěrná zídka 4'!$C$47:$J$72,'SO 205.1 - Opěrná zídka 4'!$C$78:$K$185</definedName>
    <definedName name="_xlnm.Print_Titles" localSheetId="12">'SO 205.1 - Opěrná zídka 4'!$92:$92</definedName>
    <definedName name="_xlnm._FilterDatabase" localSheetId="13" hidden="1">'SO 205.2 - Opěrná zídka 4...'!$C$92:$K$189</definedName>
    <definedName name="_xlnm.Print_Area" localSheetId="13">'SO 205.2 - Opěrná zídka 4...'!$C$4:$J$41,'SO 205.2 - Opěrná zídka 4...'!$C$47:$J$72,'SO 205.2 - Opěrná zídka 4...'!$C$78:$K$189</definedName>
    <definedName name="_xlnm.Print_Titles" localSheetId="13">'SO 205.2 - Opěrná zídka 4...'!$92:$92</definedName>
    <definedName name="_xlnm._FilterDatabase" localSheetId="14" hidden="1">'SO 401 - Osvětlení místa ...'!$C$93:$K$186</definedName>
    <definedName name="_xlnm.Print_Area" localSheetId="14">'SO 401 - Osvětlení místa ...'!$C$4:$J$41,'SO 401 - Osvětlení místa ...'!$C$47:$J$73,'SO 401 - Osvětlení místa ...'!$C$79:$K$186</definedName>
    <definedName name="_xlnm.Print_Titles" localSheetId="14">'SO 401 - Osvětlení místa ...'!$93:$93</definedName>
    <definedName name="_xlnm._FilterDatabase" localSheetId="15" hidden="1">'VRN.1 - Vedlejší rozpočto...'!$C$88:$K$121</definedName>
    <definedName name="_xlnm.Print_Area" localSheetId="15">'VRN.1 - Vedlejší rozpočto...'!$C$4:$J$41,'VRN.1 - Vedlejší rozpočto...'!$C$47:$J$68,'VRN.1 - Vedlejší rozpočto...'!$C$74:$K$121</definedName>
    <definedName name="_xlnm.Print_Titles" localSheetId="15">'VRN.1 - Vedlejší rozpočto...'!$88:$88</definedName>
    <definedName name="_xlnm._FilterDatabase" localSheetId="16" hidden="1">'VRN.2 - Vedlejší rozpočto...'!$C$87:$K$106</definedName>
    <definedName name="_xlnm.Print_Area" localSheetId="16">'VRN.2 - Vedlejší rozpočto...'!$C$4:$J$41,'VRN.2 - Vedlejší rozpočto...'!$C$47:$J$67,'VRN.2 - Vedlejší rozpočto...'!$C$73:$K$106</definedName>
    <definedName name="_xlnm.Print_Titles" localSheetId="16">'VRN.2 - Vedlejší rozpočto...'!$87:$87</definedName>
    <definedName name="_xlnm.Print_Area" localSheetId="17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7" l="1" r="J39"/>
  <c r="J38"/>
  <c i="1" r="AY78"/>
  <c i="17" r="J37"/>
  <c i="1" r="AX78"/>
  <c i="17" r="BI104"/>
  <c r="BH104"/>
  <c r="BG104"/>
  <c r="BF104"/>
  <c r="T104"/>
  <c r="T103"/>
  <c r="R104"/>
  <c r="R103"/>
  <c r="P104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J84"/>
  <c r="F84"/>
  <c r="F82"/>
  <c r="E80"/>
  <c r="J58"/>
  <c r="F58"/>
  <c r="F56"/>
  <c r="E54"/>
  <c r="J26"/>
  <c r="E26"/>
  <c r="J85"/>
  <c r="J25"/>
  <c r="J20"/>
  <c r="E20"/>
  <c r="F59"/>
  <c r="J19"/>
  <c r="J14"/>
  <c r="J82"/>
  <c r="E7"/>
  <c r="E76"/>
  <c i="16" r="J39"/>
  <c r="J38"/>
  <c i="1" r="AY77"/>
  <c i="16" r="J37"/>
  <c i="1" r="AX77"/>
  <c i="16" r="BI119"/>
  <c r="BH119"/>
  <c r="BG119"/>
  <c r="BF119"/>
  <c r="T119"/>
  <c r="T118"/>
  <c r="R119"/>
  <c r="R118"/>
  <c r="P119"/>
  <c r="P118"/>
  <c r="BI113"/>
  <c r="BH113"/>
  <c r="BG113"/>
  <c r="BF113"/>
  <c r="T113"/>
  <c r="R113"/>
  <c r="P113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BI95"/>
  <c r="BH95"/>
  <c r="BG95"/>
  <c r="BF95"/>
  <c r="T95"/>
  <c r="R95"/>
  <c r="P95"/>
  <c r="BI92"/>
  <c r="BH92"/>
  <c r="BG92"/>
  <c r="BF92"/>
  <c r="T92"/>
  <c r="R92"/>
  <c r="P92"/>
  <c r="J85"/>
  <c r="F85"/>
  <c r="F83"/>
  <c r="E81"/>
  <c r="J58"/>
  <c r="F58"/>
  <c r="F56"/>
  <c r="E54"/>
  <c r="J26"/>
  <c r="E26"/>
  <c r="J86"/>
  <c r="J25"/>
  <c r="J20"/>
  <c r="E20"/>
  <c r="F86"/>
  <c r="J19"/>
  <c r="J14"/>
  <c r="J83"/>
  <c r="E7"/>
  <c r="E77"/>
  <c i="15" r="J39"/>
  <c r="J38"/>
  <c i="1" r="AY75"/>
  <c i="15" r="J37"/>
  <c i="1" r="AX75"/>
  <c i="15"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T144"/>
  <c r="R145"/>
  <c r="R144"/>
  <c r="P145"/>
  <c r="P144"/>
  <c r="BI140"/>
  <c r="BH140"/>
  <c r="BG140"/>
  <c r="BF140"/>
  <c r="T140"/>
  <c r="T139"/>
  <c r="R140"/>
  <c r="R139"/>
  <c r="P140"/>
  <c r="P139"/>
  <c r="BI134"/>
  <c r="BH134"/>
  <c r="BG134"/>
  <c r="BF134"/>
  <c r="T134"/>
  <c r="T133"/>
  <c r="R134"/>
  <c r="R133"/>
  <c r="P134"/>
  <c r="P133"/>
  <c r="BI128"/>
  <c r="BH128"/>
  <c r="BG128"/>
  <c r="BF128"/>
  <c r="T128"/>
  <c r="R128"/>
  <c r="P128"/>
  <c r="BI123"/>
  <c r="BH123"/>
  <c r="BG123"/>
  <c r="BF123"/>
  <c r="T123"/>
  <c r="R123"/>
  <c r="P123"/>
  <c r="BI119"/>
  <c r="BH119"/>
  <c r="BG119"/>
  <c r="BF119"/>
  <c r="T119"/>
  <c r="R119"/>
  <c r="P119"/>
  <c r="BI113"/>
  <c r="BH113"/>
  <c r="BG113"/>
  <c r="BF113"/>
  <c r="T113"/>
  <c r="R113"/>
  <c r="P113"/>
  <c r="BI107"/>
  <c r="BH107"/>
  <c r="BG107"/>
  <c r="BF107"/>
  <c r="T107"/>
  <c r="R107"/>
  <c r="P107"/>
  <c r="BI102"/>
  <c r="BH102"/>
  <c r="BG102"/>
  <c r="BF102"/>
  <c r="T102"/>
  <c r="R102"/>
  <c r="P102"/>
  <c r="BI97"/>
  <c r="BH97"/>
  <c r="BG97"/>
  <c r="BF97"/>
  <c r="T97"/>
  <c r="R97"/>
  <c r="P97"/>
  <c r="J90"/>
  <c r="F90"/>
  <c r="F88"/>
  <c r="E86"/>
  <c r="J58"/>
  <c r="F58"/>
  <c r="F56"/>
  <c r="E54"/>
  <c r="J26"/>
  <c r="E26"/>
  <c r="J59"/>
  <c r="J25"/>
  <c r="J20"/>
  <c r="E20"/>
  <c r="F59"/>
  <c r="J19"/>
  <c r="J14"/>
  <c r="J56"/>
  <c r="E7"/>
  <c r="E82"/>
  <c i="14" r="J39"/>
  <c r="J38"/>
  <c i="1" r="AY73"/>
  <c i="14" r="J37"/>
  <c i="1" r="AX73"/>
  <c i="14" r="BI187"/>
  <c r="BH187"/>
  <c r="BG187"/>
  <c r="BF187"/>
  <c r="T187"/>
  <c r="R187"/>
  <c r="P187"/>
  <c r="BI183"/>
  <c r="BH183"/>
  <c r="BG183"/>
  <c r="BF183"/>
  <c r="T183"/>
  <c r="R183"/>
  <c r="P183"/>
  <c r="BI178"/>
  <c r="BH178"/>
  <c r="BG178"/>
  <c r="BF178"/>
  <c r="T178"/>
  <c r="T177"/>
  <c r="R178"/>
  <c r="R177"/>
  <c r="P178"/>
  <c r="P177"/>
  <c r="BI171"/>
  <c r="BH171"/>
  <c r="BG171"/>
  <c r="BF171"/>
  <c r="T171"/>
  <c r="R171"/>
  <c r="P171"/>
  <c r="BI164"/>
  <c r="BH164"/>
  <c r="BG164"/>
  <c r="BF164"/>
  <c r="T164"/>
  <c r="R164"/>
  <c r="P164"/>
  <c r="BI160"/>
  <c r="BH160"/>
  <c r="BG160"/>
  <c r="BF160"/>
  <c r="T160"/>
  <c r="R160"/>
  <c r="P160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J89"/>
  <c r="F89"/>
  <c r="F87"/>
  <c r="E85"/>
  <c r="J58"/>
  <c r="F58"/>
  <c r="F56"/>
  <c r="E54"/>
  <c r="J26"/>
  <c r="E26"/>
  <c r="J90"/>
  <c r="J25"/>
  <c r="J20"/>
  <c r="E20"/>
  <c r="F90"/>
  <c r="J19"/>
  <c r="J14"/>
  <c r="J56"/>
  <c r="E7"/>
  <c r="E50"/>
  <c i="13" r="J39"/>
  <c r="J38"/>
  <c i="1" r="AY72"/>
  <c i="13" r="J37"/>
  <c i="1" r="AX72"/>
  <c i="13" r="BI183"/>
  <c r="BH183"/>
  <c r="BG183"/>
  <c r="BF183"/>
  <c r="T183"/>
  <c r="R183"/>
  <c r="P183"/>
  <c r="BI179"/>
  <c r="BH179"/>
  <c r="BG179"/>
  <c r="BF179"/>
  <c r="T179"/>
  <c r="R179"/>
  <c r="P179"/>
  <c r="BI174"/>
  <c r="BH174"/>
  <c r="BG174"/>
  <c r="BF174"/>
  <c r="T174"/>
  <c r="T173"/>
  <c r="R174"/>
  <c r="R173"/>
  <c r="P174"/>
  <c r="P173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0"/>
  <c r="BH100"/>
  <c r="BG100"/>
  <c r="BF100"/>
  <c r="T100"/>
  <c r="R100"/>
  <c r="P100"/>
  <c r="BI96"/>
  <c r="BH96"/>
  <c r="BG96"/>
  <c r="BF96"/>
  <c r="T96"/>
  <c r="R96"/>
  <c r="P96"/>
  <c r="J89"/>
  <c r="F89"/>
  <c r="F87"/>
  <c r="E85"/>
  <c r="J58"/>
  <c r="F58"/>
  <c r="F56"/>
  <c r="E54"/>
  <c r="J26"/>
  <c r="E26"/>
  <c r="J90"/>
  <c r="J25"/>
  <c r="J20"/>
  <c r="E20"/>
  <c r="F90"/>
  <c r="J19"/>
  <c r="J14"/>
  <c r="J87"/>
  <c r="E7"/>
  <c r="E81"/>
  <c i="12" r="J39"/>
  <c r="J38"/>
  <c i="1" r="AY70"/>
  <c i="12" r="J37"/>
  <c i="1" r="AX70"/>
  <c i="12" r="BI178"/>
  <c r="BH178"/>
  <c r="BG178"/>
  <c r="BF178"/>
  <c r="T178"/>
  <c r="R178"/>
  <c r="P178"/>
  <c r="BI174"/>
  <c r="BH174"/>
  <c r="BG174"/>
  <c r="BF174"/>
  <c r="T174"/>
  <c r="R174"/>
  <c r="P174"/>
  <c r="BI169"/>
  <c r="BH169"/>
  <c r="BG169"/>
  <c r="BF169"/>
  <c r="T169"/>
  <c r="T168"/>
  <c r="R169"/>
  <c r="R168"/>
  <c r="P169"/>
  <c r="P168"/>
  <c r="BI163"/>
  <c r="BH163"/>
  <c r="BG163"/>
  <c r="BF163"/>
  <c r="T163"/>
  <c r="R163"/>
  <c r="P163"/>
  <c r="BI158"/>
  <c r="BH158"/>
  <c r="BG158"/>
  <c r="BF158"/>
  <c r="T158"/>
  <c r="R158"/>
  <c r="P158"/>
  <c r="BI152"/>
  <c r="BH152"/>
  <c r="BG152"/>
  <c r="BF152"/>
  <c r="T152"/>
  <c r="T151"/>
  <c r="R152"/>
  <c r="R151"/>
  <c r="P152"/>
  <c r="P151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BI128"/>
  <c r="BH128"/>
  <c r="BG128"/>
  <c r="BF128"/>
  <c r="T128"/>
  <c r="R128"/>
  <c r="P128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0"/>
  <c r="BH100"/>
  <c r="BG100"/>
  <c r="BF100"/>
  <c r="T100"/>
  <c r="R100"/>
  <c r="P100"/>
  <c r="BI96"/>
  <c r="BH96"/>
  <c r="BG96"/>
  <c r="BF96"/>
  <c r="T96"/>
  <c r="R96"/>
  <c r="P96"/>
  <c r="J89"/>
  <c r="F89"/>
  <c r="F87"/>
  <c r="E85"/>
  <c r="J58"/>
  <c r="F58"/>
  <c r="F56"/>
  <c r="E54"/>
  <c r="J26"/>
  <c r="E26"/>
  <c r="J90"/>
  <c r="J25"/>
  <c r="J20"/>
  <c r="E20"/>
  <c r="F59"/>
  <c r="J19"/>
  <c r="J14"/>
  <c r="J87"/>
  <c r="E7"/>
  <c r="E81"/>
  <c i="11" r="J39"/>
  <c r="J38"/>
  <c i="1" r="AY69"/>
  <c i="11" r="J37"/>
  <c i="1" r="AX69"/>
  <c i="11" r="BI183"/>
  <c r="BH183"/>
  <c r="BG183"/>
  <c r="BF183"/>
  <c r="T183"/>
  <c r="R183"/>
  <c r="P183"/>
  <c r="BI179"/>
  <c r="BH179"/>
  <c r="BG179"/>
  <c r="BF179"/>
  <c r="T179"/>
  <c r="R179"/>
  <c r="P179"/>
  <c r="BI174"/>
  <c r="BH174"/>
  <c r="BG174"/>
  <c r="BF174"/>
  <c r="T174"/>
  <c r="T173"/>
  <c r="R174"/>
  <c r="R173"/>
  <c r="P174"/>
  <c r="P173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0"/>
  <c r="BH100"/>
  <c r="BG100"/>
  <c r="BF100"/>
  <c r="T100"/>
  <c r="R100"/>
  <c r="P100"/>
  <c r="BI96"/>
  <c r="BH96"/>
  <c r="BG96"/>
  <c r="BF96"/>
  <c r="T96"/>
  <c r="R96"/>
  <c r="P96"/>
  <c r="J89"/>
  <c r="F89"/>
  <c r="F87"/>
  <c r="E85"/>
  <c r="J58"/>
  <c r="F58"/>
  <c r="F56"/>
  <c r="E54"/>
  <c r="J26"/>
  <c r="E26"/>
  <c r="J90"/>
  <c r="J25"/>
  <c r="J20"/>
  <c r="E20"/>
  <c r="F90"/>
  <c r="J19"/>
  <c r="J14"/>
  <c r="J87"/>
  <c r="E7"/>
  <c r="E50"/>
  <c i="10" r="J39"/>
  <c r="J38"/>
  <c i="1" r="AY67"/>
  <c i="10" r="J37"/>
  <c i="1" r="AX67"/>
  <c i="10" r="BI152"/>
  <c r="BH152"/>
  <c r="BG152"/>
  <c r="BF152"/>
  <c r="T152"/>
  <c r="T151"/>
  <c r="R152"/>
  <c r="R151"/>
  <c r="P152"/>
  <c r="P151"/>
  <c r="BI146"/>
  <c r="BH146"/>
  <c r="BG146"/>
  <c r="BF146"/>
  <c r="T146"/>
  <c r="R146"/>
  <c r="P146"/>
  <c r="BI141"/>
  <c r="BH141"/>
  <c r="BG141"/>
  <c r="BF141"/>
  <c r="T141"/>
  <c r="R141"/>
  <c r="P141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4"/>
  <c r="BH104"/>
  <c r="BG104"/>
  <c r="BF104"/>
  <c r="T104"/>
  <c r="R104"/>
  <c r="P104"/>
  <c r="BI97"/>
  <c r="BH97"/>
  <c r="BG97"/>
  <c r="BF97"/>
  <c r="T97"/>
  <c r="R97"/>
  <c r="P97"/>
  <c r="BI93"/>
  <c r="BH93"/>
  <c r="BG93"/>
  <c r="BF93"/>
  <c r="T93"/>
  <c r="R93"/>
  <c r="P93"/>
  <c r="J86"/>
  <c r="F86"/>
  <c r="F84"/>
  <c r="E82"/>
  <c r="J58"/>
  <c r="F58"/>
  <c r="F56"/>
  <c r="E54"/>
  <c r="J26"/>
  <c r="E26"/>
  <c r="J87"/>
  <c r="J25"/>
  <c r="J20"/>
  <c r="E20"/>
  <c r="F87"/>
  <c r="J19"/>
  <c r="J14"/>
  <c r="J84"/>
  <c r="E7"/>
  <c r="E78"/>
  <c i="9" r="J39"/>
  <c r="J38"/>
  <c i="1" r="AY65"/>
  <c i="9" r="J37"/>
  <c i="1" r="AX65"/>
  <c i="9" r="BI168"/>
  <c r="BH168"/>
  <c r="BG168"/>
  <c r="BF168"/>
  <c r="T168"/>
  <c r="T167"/>
  <c r="R168"/>
  <c r="R167"/>
  <c r="P168"/>
  <c r="P167"/>
  <c r="BI161"/>
  <c r="BH161"/>
  <c r="BG161"/>
  <c r="BF161"/>
  <c r="T161"/>
  <c r="R161"/>
  <c r="P161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4"/>
  <c r="BH114"/>
  <c r="BG114"/>
  <c r="BF114"/>
  <c r="T114"/>
  <c r="R114"/>
  <c r="P114"/>
  <c r="BI110"/>
  <c r="BH110"/>
  <c r="BG110"/>
  <c r="BF110"/>
  <c r="T110"/>
  <c r="R110"/>
  <c r="P110"/>
  <c r="BI106"/>
  <c r="BH106"/>
  <c r="BG106"/>
  <c r="BF106"/>
  <c r="T106"/>
  <c r="R106"/>
  <c r="P106"/>
  <c r="BI102"/>
  <c r="BH102"/>
  <c r="BG102"/>
  <c r="BF102"/>
  <c r="T102"/>
  <c r="R102"/>
  <c r="P102"/>
  <c r="BI99"/>
  <c r="BH99"/>
  <c r="BG99"/>
  <c r="BF99"/>
  <c r="T99"/>
  <c r="R99"/>
  <c r="P99"/>
  <c r="BI95"/>
  <c r="BH95"/>
  <c r="BG95"/>
  <c r="BF95"/>
  <c r="T95"/>
  <c r="R95"/>
  <c r="P95"/>
  <c r="J88"/>
  <c r="F88"/>
  <c r="F86"/>
  <c r="E84"/>
  <c r="J58"/>
  <c r="F58"/>
  <c r="F56"/>
  <c r="E54"/>
  <c r="J26"/>
  <c r="E26"/>
  <c r="J89"/>
  <c r="J25"/>
  <c r="J20"/>
  <c r="E20"/>
  <c r="F89"/>
  <c r="J19"/>
  <c r="J14"/>
  <c r="J86"/>
  <c r="E7"/>
  <c r="E80"/>
  <c i="8" r="J39"/>
  <c r="J38"/>
  <c i="1" r="AY64"/>
  <c i="8" r="J37"/>
  <c i="1" r="AX64"/>
  <c i="8"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T160"/>
  <c r="R161"/>
  <c r="R160"/>
  <c r="P161"/>
  <c r="P160"/>
  <c r="BI155"/>
  <c r="BH155"/>
  <c r="BG155"/>
  <c r="BF155"/>
  <c r="T155"/>
  <c r="R155"/>
  <c r="P155"/>
  <c r="BI150"/>
  <c r="BH150"/>
  <c r="BG150"/>
  <c r="BF150"/>
  <c r="T150"/>
  <c r="R150"/>
  <c r="P150"/>
  <c r="BI144"/>
  <c r="BH144"/>
  <c r="BG144"/>
  <c r="BF144"/>
  <c r="T144"/>
  <c r="T143"/>
  <c r="R144"/>
  <c r="R143"/>
  <c r="P144"/>
  <c r="P143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0"/>
  <c r="BH100"/>
  <c r="BG100"/>
  <c r="BF100"/>
  <c r="T100"/>
  <c r="R100"/>
  <c r="P100"/>
  <c r="BI96"/>
  <c r="BH96"/>
  <c r="BG96"/>
  <c r="BF96"/>
  <c r="T96"/>
  <c r="R96"/>
  <c r="P96"/>
  <c r="J89"/>
  <c r="F89"/>
  <c r="F87"/>
  <c r="E85"/>
  <c r="J58"/>
  <c r="F58"/>
  <c r="F56"/>
  <c r="E54"/>
  <c r="J26"/>
  <c r="E26"/>
  <c r="J59"/>
  <c r="J25"/>
  <c r="J20"/>
  <c r="E20"/>
  <c r="F90"/>
  <c r="J19"/>
  <c r="J14"/>
  <c r="J87"/>
  <c r="E7"/>
  <c r="E50"/>
  <c i="7" r="J39"/>
  <c r="J38"/>
  <c i="1" r="AY62"/>
  <c i="7" r="J37"/>
  <c i="1" r="AX62"/>
  <c i="7" r="BI587"/>
  <c r="BH587"/>
  <c r="BG587"/>
  <c r="BF587"/>
  <c r="T587"/>
  <c r="R587"/>
  <c r="P587"/>
  <c r="BI582"/>
  <c r="BH582"/>
  <c r="BG582"/>
  <c r="BF582"/>
  <c r="T582"/>
  <c r="R582"/>
  <c r="P582"/>
  <c r="BI575"/>
  <c r="BH575"/>
  <c r="BG575"/>
  <c r="BF575"/>
  <c r="T575"/>
  <c r="R575"/>
  <c r="P575"/>
  <c r="BI568"/>
  <c r="BH568"/>
  <c r="BG568"/>
  <c r="BF568"/>
  <c r="T568"/>
  <c r="R568"/>
  <c r="P568"/>
  <c r="BI562"/>
  <c r="BH562"/>
  <c r="BG562"/>
  <c r="BF562"/>
  <c r="T562"/>
  <c r="R562"/>
  <c r="P562"/>
  <c r="BI556"/>
  <c r="BH556"/>
  <c r="BG556"/>
  <c r="BF556"/>
  <c r="T556"/>
  <c r="R556"/>
  <c r="P556"/>
  <c r="BI547"/>
  <c r="BH547"/>
  <c r="BG547"/>
  <c r="BF547"/>
  <c r="T547"/>
  <c r="R547"/>
  <c r="P547"/>
  <c r="BI541"/>
  <c r="BH541"/>
  <c r="BG541"/>
  <c r="BF541"/>
  <c r="T541"/>
  <c r="T540"/>
  <c r="R541"/>
  <c r="R540"/>
  <c r="P541"/>
  <c r="P540"/>
  <c r="BI534"/>
  <c r="BH534"/>
  <c r="BG534"/>
  <c r="BF534"/>
  <c r="T534"/>
  <c r="R534"/>
  <c r="P534"/>
  <c r="BI526"/>
  <c r="BH526"/>
  <c r="BG526"/>
  <c r="BF526"/>
  <c r="T526"/>
  <c r="R526"/>
  <c r="P526"/>
  <c r="BI519"/>
  <c r="BH519"/>
  <c r="BG519"/>
  <c r="BF519"/>
  <c r="T519"/>
  <c r="R519"/>
  <c r="P519"/>
  <c r="BI516"/>
  <c r="BH516"/>
  <c r="BG516"/>
  <c r="BF516"/>
  <c r="T516"/>
  <c r="R516"/>
  <c r="P516"/>
  <c r="BI510"/>
  <c r="BH510"/>
  <c r="BG510"/>
  <c r="BF510"/>
  <c r="T510"/>
  <c r="R510"/>
  <c r="P510"/>
  <c r="BI503"/>
  <c r="BH503"/>
  <c r="BG503"/>
  <c r="BF503"/>
  <c r="T503"/>
  <c r="R503"/>
  <c r="P503"/>
  <c r="BI498"/>
  <c r="BH498"/>
  <c r="BG498"/>
  <c r="BF498"/>
  <c r="T498"/>
  <c r="R498"/>
  <c r="P498"/>
  <c r="BI492"/>
  <c r="BH492"/>
  <c r="BG492"/>
  <c r="BF492"/>
  <c r="T492"/>
  <c r="R492"/>
  <c r="P492"/>
  <c r="BI483"/>
  <c r="BH483"/>
  <c r="BG483"/>
  <c r="BF483"/>
  <c r="T483"/>
  <c r="R483"/>
  <c r="P483"/>
  <c r="BI477"/>
  <c r="BH477"/>
  <c r="BG477"/>
  <c r="BF477"/>
  <c r="T477"/>
  <c r="R477"/>
  <c r="P477"/>
  <c r="BI469"/>
  <c r="BH469"/>
  <c r="BG469"/>
  <c r="BF469"/>
  <c r="T469"/>
  <c r="T468"/>
  <c r="R469"/>
  <c r="R468"/>
  <c r="P469"/>
  <c r="P468"/>
  <c r="BI463"/>
  <c r="BH463"/>
  <c r="BG463"/>
  <c r="BF463"/>
  <c r="T463"/>
  <c r="R463"/>
  <c r="P463"/>
  <c r="BI458"/>
  <c r="BH458"/>
  <c r="BG458"/>
  <c r="BF458"/>
  <c r="T458"/>
  <c r="R458"/>
  <c r="P458"/>
  <c r="BI453"/>
  <c r="BH453"/>
  <c r="BG453"/>
  <c r="BF453"/>
  <c r="T453"/>
  <c r="R453"/>
  <c r="P453"/>
  <c r="BI448"/>
  <c r="BH448"/>
  <c r="BG448"/>
  <c r="BF448"/>
  <c r="T448"/>
  <c r="R448"/>
  <c r="P448"/>
  <c r="BI443"/>
  <c r="BH443"/>
  <c r="BG443"/>
  <c r="BF443"/>
  <c r="T443"/>
  <c r="R443"/>
  <c r="P443"/>
  <c r="BI438"/>
  <c r="BH438"/>
  <c r="BG438"/>
  <c r="BF438"/>
  <c r="T438"/>
  <c r="R438"/>
  <c r="P438"/>
  <c r="BI430"/>
  <c r="BH430"/>
  <c r="BG430"/>
  <c r="BF430"/>
  <c r="T430"/>
  <c r="R430"/>
  <c r="P430"/>
  <c r="BI424"/>
  <c r="BH424"/>
  <c r="BG424"/>
  <c r="BF424"/>
  <c r="T424"/>
  <c r="R424"/>
  <c r="P424"/>
  <c r="BI419"/>
  <c r="BH419"/>
  <c r="BG419"/>
  <c r="BF419"/>
  <c r="T419"/>
  <c r="R419"/>
  <c r="P419"/>
  <c r="BI413"/>
  <c r="BH413"/>
  <c r="BG413"/>
  <c r="BF413"/>
  <c r="T413"/>
  <c r="R413"/>
  <c r="P413"/>
  <c r="BI407"/>
  <c r="BH407"/>
  <c r="BG407"/>
  <c r="BF407"/>
  <c r="T407"/>
  <c r="R407"/>
  <c r="P407"/>
  <c r="BI401"/>
  <c r="BH401"/>
  <c r="BG401"/>
  <c r="BF401"/>
  <c r="T401"/>
  <c r="R401"/>
  <c r="P401"/>
  <c r="BI396"/>
  <c r="BH396"/>
  <c r="BG396"/>
  <c r="BF396"/>
  <c r="T396"/>
  <c r="R396"/>
  <c r="P396"/>
  <c r="BI390"/>
  <c r="BH390"/>
  <c r="BG390"/>
  <c r="BF390"/>
  <c r="T390"/>
  <c r="R390"/>
  <c r="P390"/>
  <c r="BI385"/>
  <c r="BH385"/>
  <c r="BG385"/>
  <c r="BF385"/>
  <c r="T385"/>
  <c r="R385"/>
  <c r="P385"/>
  <c r="BI380"/>
  <c r="BH380"/>
  <c r="BG380"/>
  <c r="BF380"/>
  <c r="T380"/>
  <c r="R380"/>
  <c r="P380"/>
  <c r="BI375"/>
  <c r="BH375"/>
  <c r="BG375"/>
  <c r="BF375"/>
  <c r="T375"/>
  <c r="R375"/>
  <c r="P375"/>
  <c r="BI369"/>
  <c r="BH369"/>
  <c r="BG369"/>
  <c r="BF369"/>
  <c r="T369"/>
  <c r="R369"/>
  <c r="P369"/>
  <c r="BI363"/>
  <c r="BH363"/>
  <c r="BG363"/>
  <c r="BF363"/>
  <c r="T363"/>
  <c r="R363"/>
  <c r="P363"/>
  <c r="BI357"/>
  <c r="BH357"/>
  <c r="BG357"/>
  <c r="BF357"/>
  <c r="T357"/>
  <c r="R357"/>
  <c r="P357"/>
  <c r="BI350"/>
  <c r="BH350"/>
  <c r="BG350"/>
  <c r="BF350"/>
  <c r="T350"/>
  <c r="R350"/>
  <c r="P350"/>
  <c r="BI343"/>
  <c r="BH343"/>
  <c r="BG343"/>
  <c r="BF343"/>
  <c r="T343"/>
  <c r="R343"/>
  <c r="P343"/>
  <c r="BI337"/>
  <c r="BH337"/>
  <c r="BG337"/>
  <c r="BF337"/>
  <c r="T337"/>
  <c r="R337"/>
  <c r="P337"/>
  <c r="BI332"/>
  <c r="BH332"/>
  <c r="BG332"/>
  <c r="BF332"/>
  <c r="T332"/>
  <c r="R332"/>
  <c r="P332"/>
  <c r="BI324"/>
  <c r="BH324"/>
  <c r="BG324"/>
  <c r="BF324"/>
  <c r="T324"/>
  <c r="R324"/>
  <c r="P324"/>
  <c r="BI318"/>
  <c r="BH318"/>
  <c r="BG318"/>
  <c r="BF318"/>
  <c r="T318"/>
  <c r="R318"/>
  <c r="P318"/>
  <c r="BI313"/>
  <c r="BH313"/>
  <c r="BG313"/>
  <c r="BF313"/>
  <c r="T313"/>
  <c r="R313"/>
  <c r="P313"/>
  <c r="BI307"/>
  <c r="BH307"/>
  <c r="BG307"/>
  <c r="BF307"/>
  <c r="T307"/>
  <c r="R307"/>
  <c r="P307"/>
  <c r="BI301"/>
  <c r="BH301"/>
  <c r="BG301"/>
  <c r="BF301"/>
  <c r="T301"/>
  <c r="R301"/>
  <c r="P301"/>
  <c r="BI296"/>
  <c r="BH296"/>
  <c r="BG296"/>
  <c r="BF296"/>
  <c r="T296"/>
  <c r="R296"/>
  <c r="P296"/>
  <c r="BI291"/>
  <c r="BH291"/>
  <c r="BG291"/>
  <c r="BF291"/>
  <c r="T291"/>
  <c r="R291"/>
  <c r="P291"/>
  <c r="BI285"/>
  <c r="BH285"/>
  <c r="BG285"/>
  <c r="BF285"/>
  <c r="T285"/>
  <c r="R285"/>
  <c r="P285"/>
  <c r="BI278"/>
  <c r="BH278"/>
  <c r="BG278"/>
  <c r="BF278"/>
  <c r="T278"/>
  <c r="R278"/>
  <c r="P278"/>
  <c r="BI272"/>
  <c r="BH272"/>
  <c r="BG272"/>
  <c r="BF272"/>
  <c r="T272"/>
  <c r="R272"/>
  <c r="P272"/>
  <c r="BI266"/>
  <c r="BH266"/>
  <c r="BG266"/>
  <c r="BF266"/>
  <c r="T266"/>
  <c r="R266"/>
  <c r="P266"/>
  <c r="BI261"/>
  <c r="BH261"/>
  <c r="BG261"/>
  <c r="BF261"/>
  <c r="T261"/>
  <c r="R261"/>
  <c r="P261"/>
  <c r="BI256"/>
  <c r="BH256"/>
  <c r="BG256"/>
  <c r="BF256"/>
  <c r="T256"/>
  <c r="R256"/>
  <c r="P256"/>
  <c r="BI250"/>
  <c r="BH250"/>
  <c r="BG250"/>
  <c r="BF250"/>
  <c r="T250"/>
  <c r="R250"/>
  <c r="P250"/>
  <c r="BI244"/>
  <c r="BH244"/>
  <c r="BG244"/>
  <c r="BF244"/>
  <c r="T244"/>
  <c r="R244"/>
  <c r="P244"/>
  <c r="BI238"/>
  <c r="BH238"/>
  <c r="BG238"/>
  <c r="BF238"/>
  <c r="T238"/>
  <c r="R238"/>
  <c r="P238"/>
  <c r="BI232"/>
  <c r="BH232"/>
  <c r="BG232"/>
  <c r="BF232"/>
  <c r="T232"/>
  <c r="R232"/>
  <c r="P232"/>
  <c r="BI224"/>
  <c r="BH224"/>
  <c r="BG224"/>
  <c r="BF224"/>
  <c r="T224"/>
  <c r="R224"/>
  <c r="P224"/>
  <c r="BI217"/>
  <c r="BH217"/>
  <c r="BG217"/>
  <c r="BF217"/>
  <c r="T217"/>
  <c r="R217"/>
  <c r="P217"/>
  <c r="BI211"/>
  <c r="BH211"/>
  <c r="BG211"/>
  <c r="BF211"/>
  <c r="T211"/>
  <c r="R211"/>
  <c r="P211"/>
  <c r="BI204"/>
  <c r="BH204"/>
  <c r="BG204"/>
  <c r="BF204"/>
  <c r="T204"/>
  <c r="R204"/>
  <c r="P204"/>
  <c r="BI196"/>
  <c r="BH196"/>
  <c r="BG196"/>
  <c r="BF196"/>
  <c r="T196"/>
  <c r="R196"/>
  <c r="P196"/>
  <c r="BI187"/>
  <c r="BH187"/>
  <c r="BG187"/>
  <c r="BF187"/>
  <c r="T187"/>
  <c r="R187"/>
  <c r="P187"/>
  <c r="BI181"/>
  <c r="BH181"/>
  <c r="BG181"/>
  <c r="BF181"/>
  <c r="T181"/>
  <c r="R181"/>
  <c r="P181"/>
  <c r="BI177"/>
  <c r="BH177"/>
  <c r="BG177"/>
  <c r="BF177"/>
  <c r="T177"/>
  <c r="R177"/>
  <c r="P177"/>
  <c r="BI162"/>
  <c r="BH162"/>
  <c r="BG162"/>
  <c r="BF162"/>
  <c r="T162"/>
  <c r="R162"/>
  <c r="P162"/>
  <c r="BI152"/>
  <c r="BH152"/>
  <c r="BG152"/>
  <c r="BF152"/>
  <c r="T152"/>
  <c r="R152"/>
  <c r="P152"/>
  <c r="BI140"/>
  <c r="BH140"/>
  <c r="BG140"/>
  <c r="BF140"/>
  <c r="T140"/>
  <c r="R140"/>
  <c r="P140"/>
  <c r="BI135"/>
  <c r="BH135"/>
  <c r="BG135"/>
  <c r="BF135"/>
  <c r="T135"/>
  <c r="R135"/>
  <c r="P135"/>
  <c r="BI128"/>
  <c r="BH128"/>
  <c r="BG128"/>
  <c r="BF128"/>
  <c r="T128"/>
  <c r="R128"/>
  <c r="P128"/>
  <c r="BI123"/>
  <c r="BH123"/>
  <c r="BG123"/>
  <c r="BF123"/>
  <c r="T123"/>
  <c r="R123"/>
  <c r="P123"/>
  <c r="BI117"/>
  <c r="BH117"/>
  <c r="BG117"/>
  <c r="BF117"/>
  <c r="T117"/>
  <c r="R117"/>
  <c r="P117"/>
  <c r="BI111"/>
  <c r="BH111"/>
  <c r="BG111"/>
  <c r="BF111"/>
  <c r="T111"/>
  <c r="R111"/>
  <c r="P111"/>
  <c r="BI107"/>
  <c r="BH107"/>
  <c r="BG107"/>
  <c r="BF107"/>
  <c r="T107"/>
  <c r="R107"/>
  <c r="P107"/>
  <c r="BI99"/>
  <c r="BH99"/>
  <c r="BG99"/>
  <c r="BF99"/>
  <c r="T99"/>
  <c r="R99"/>
  <c r="P99"/>
  <c r="J92"/>
  <c r="F92"/>
  <c r="F90"/>
  <c r="E88"/>
  <c r="J58"/>
  <c r="F58"/>
  <c r="F56"/>
  <c r="E54"/>
  <c r="J26"/>
  <c r="E26"/>
  <c r="J59"/>
  <c r="J25"/>
  <c r="J20"/>
  <c r="E20"/>
  <c r="F93"/>
  <c r="J19"/>
  <c r="J14"/>
  <c r="J56"/>
  <c r="E7"/>
  <c r="E84"/>
  <c i="6" r="J39"/>
  <c r="J38"/>
  <c i="1" r="AY61"/>
  <c i="6" r="J37"/>
  <c i="1" r="AX61"/>
  <c i="6" r="BI101"/>
  <c r="BH101"/>
  <c r="BG101"/>
  <c r="BF101"/>
  <c r="T101"/>
  <c r="T100"/>
  <c r="R101"/>
  <c r="R100"/>
  <c r="P101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J84"/>
  <c r="F84"/>
  <c r="F82"/>
  <c r="E80"/>
  <c r="J58"/>
  <c r="F58"/>
  <c r="F56"/>
  <c r="E54"/>
  <c r="J26"/>
  <c r="E26"/>
  <c r="J85"/>
  <c r="J25"/>
  <c r="J20"/>
  <c r="E20"/>
  <c r="F59"/>
  <c r="J19"/>
  <c r="J14"/>
  <c r="J82"/>
  <c r="E7"/>
  <c r="E76"/>
  <c i="5" r="J39"/>
  <c r="J38"/>
  <c i="1" r="AY59"/>
  <c i="5" r="J37"/>
  <c i="1" r="AX59"/>
  <c i="5" r="BI130"/>
  <c r="BH130"/>
  <c r="BG130"/>
  <c r="BF130"/>
  <c r="T130"/>
  <c r="T129"/>
  <c r="R130"/>
  <c r="R129"/>
  <c r="P130"/>
  <c r="P129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J86"/>
  <c r="F86"/>
  <c r="F84"/>
  <c r="E82"/>
  <c r="J58"/>
  <c r="F58"/>
  <c r="F56"/>
  <c r="E54"/>
  <c r="J26"/>
  <c r="E26"/>
  <c r="J59"/>
  <c r="J25"/>
  <c r="J20"/>
  <c r="E20"/>
  <c r="F59"/>
  <c r="J19"/>
  <c r="J14"/>
  <c r="J84"/>
  <c r="E7"/>
  <c r="E50"/>
  <c i="4" r="J39"/>
  <c r="J38"/>
  <c i="1" r="AY58"/>
  <c i="4" r="J37"/>
  <c i="1" r="AX58"/>
  <c i="4" r="BI112"/>
  <c r="BH112"/>
  <c r="BG112"/>
  <c r="BF112"/>
  <c r="T112"/>
  <c r="T111"/>
  <c r="R112"/>
  <c r="R111"/>
  <c r="P112"/>
  <c r="P111"/>
  <c r="BI109"/>
  <c r="BH109"/>
  <c r="BG109"/>
  <c r="BF109"/>
  <c r="T109"/>
  <c r="R109"/>
  <c r="P109"/>
  <c r="BI106"/>
  <c r="BH106"/>
  <c r="BG106"/>
  <c r="BF106"/>
  <c r="T106"/>
  <c r="R106"/>
  <c r="P106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1"/>
  <c r="BH91"/>
  <c r="BG91"/>
  <c r="BF91"/>
  <c r="T91"/>
  <c r="R91"/>
  <c r="P91"/>
  <c r="J84"/>
  <c r="F84"/>
  <c r="F82"/>
  <c r="E80"/>
  <c r="J58"/>
  <c r="F58"/>
  <c r="F56"/>
  <c r="E54"/>
  <c r="J26"/>
  <c r="E26"/>
  <c r="J85"/>
  <c r="J25"/>
  <c r="J20"/>
  <c r="E20"/>
  <c r="F59"/>
  <c r="J19"/>
  <c r="J14"/>
  <c r="J56"/>
  <c r="E7"/>
  <c r="E76"/>
  <c i="3" r="J39"/>
  <c r="J38"/>
  <c i="1" r="AY57"/>
  <c i="3" r="J37"/>
  <c i="1" r="AX57"/>
  <c i="3" r="BI116"/>
  <c r="BH116"/>
  <c r="BG116"/>
  <c r="BF116"/>
  <c r="T116"/>
  <c r="T115"/>
  <c r="R116"/>
  <c r="R115"/>
  <c r="P116"/>
  <c r="P115"/>
  <c r="BI113"/>
  <c r="BH113"/>
  <c r="BG113"/>
  <c r="BF113"/>
  <c r="T113"/>
  <c r="R113"/>
  <c r="P113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8"/>
  <c r="BH98"/>
  <c r="BG98"/>
  <c r="BF98"/>
  <c r="T98"/>
  <c r="R98"/>
  <c r="P98"/>
  <c r="BI95"/>
  <c r="BH95"/>
  <c r="BG95"/>
  <c r="BF95"/>
  <c r="T95"/>
  <c r="R95"/>
  <c r="P95"/>
  <c r="BI91"/>
  <c r="BH91"/>
  <c r="BG91"/>
  <c r="BF91"/>
  <c r="T91"/>
  <c r="R91"/>
  <c r="P91"/>
  <c r="J84"/>
  <c r="F84"/>
  <c r="F82"/>
  <c r="E80"/>
  <c r="J58"/>
  <c r="F58"/>
  <c r="F56"/>
  <c r="E54"/>
  <c r="J26"/>
  <c r="E26"/>
  <c r="J85"/>
  <c r="J25"/>
  <c r="J20"/>
  <c r="E20"/>
  <c r="F59"/>
  <c r="J19"/>
  <c r="J14"/>
  <c r="J82"/>
  <c r="E7"/>
  <c r="E50"/>
  <c i="2" r="J39"/>
  <c r="J38"/>
  <c i="1" r="AY56"/>
  <c i="2" r="J37"/>
  <c i="1" r="AX56"/>
  <c i="2" r="BI316"/>
  <c r="BH316"/>
  <c r="BG316"/>
  <c r="BF316"/>
  <c r="T316"/>
  <c r="T315"/>
  <c r="R316"/>
  <c r="R315"/>
  <c r="P316"/>
  <c r="P315"/>
  <c r="BI312"/>
  <c r="BH312"/>
  <c r="BG312"/>
  <c r="BF312"/>
  <c r="T312"/>
  <c r="R312"/>
  <c r="P312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T267"/>
  <c r="R268"/>
  <c r="R267"/>
  <c r="P268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R218"/>
  <c r="P218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8"/>
  <c r="BH118"/>
  <c r="BG118"/>
  <c r="BF118"/>
  <c r="T118"/>
  <c r="R118"/>
  <c r="P118"/>
  <c r="BI113"/>
  <c r="BH113"/>
  <c r="BG113"/>
  <c r="BF113"/>
  <c r="T113"/>
  <c r="R113"/>
  <c r="P113"/>
  <c r="BI107"/>
  <c r="BH107"/>
  <c r="BG107"/>
  <c r="BF107"/>
  <c r="T107"/>
  <c r="R107"/>
  <c r="P107"/>
  <c r="BI103"/>
  <c r="BH103"/>
  <c r="BG103"/>
  <c r="BF103"/>
  <c r="T103"/>
  <c r="R103"/>
  <c r="P103"/>
  <c r="BI97"/>
  <c r="BH97"/>
  <c r="BG97"/>
  <c r="BF97"/>
  <c r="T97"/>
  <c r="R97"/>
  <c r="P97"/>
  <c r="J90"/>
  <c r="F90"/>
  <c r="F88"/>
  <c r="E86"/>
  <c r="J58"/>
  <c r="F58"/>
  <c r="F56"/>
  <c r="E54"/>
  <c r="J26"/>
  <c r="E26"/>
  <c r="J59"/>
  <c r="J25"/>
  <c r="J20"/>
  <c r="E20"/>
  <c r="F91"/>
  <c r="J19"/>
  <c r="J14"/>
  <c r="J56"/>
  <c r="E7"/>
  <c r="E82"/>
  <c i="1" r="L50"/>
  <c r="AM50"/>
  <c r="AM49"/>
  <c r="L49"/>
  <c r="AM47"/>
  <c r="L47"/>
  <c r="L45"/>
  <c r="L44"/>
  <c i="2" r="J139"/>
  <c r="J162"/>
  <c i="3" r="J95"/>
  <c i="7" r="BK396"/>
  <c r="BK99"/>
  <c i="9" r="J161"/>
  <c r="BK141"/>
  <c i="13" r="BK168"/>
  <c i="2" r="J243"/>
  <c i="5" r="J126"/>
  <c i="7" r="BK407"/>
  <c r="BK483"/>
  <c i="12" r="J135"/>
  <c i="17" r="J97"/>
  <c i="2" r="BK189"/>
  <c i="7" r="J296"/>
  <c r="J187"/>
  <c r="J438"/>
  <c i="8" r="BK120"/>
  <c i="14" r="J119"/>
  <c i="2" r="BK251"/>
  <c r="J280"/>
  <c i="4" r="J98"/>
  <c i="11" r="J163"/>
  <c i="12" r="BK116"/>
  <c i="14" r="J100"/>
  <c i="2" r="BK305"/>
  <c r="BK221"/>
  <c i="3" r="J107"/>
  <c i="5" r="BK93"/>
  <c i="7" r="J250"/>
  <c i="8" r="BK116"/>
  <c i="9" r="J106"/>
  <c i="13" r="BK129"/>
  <c i="2" r="J196"/>
  <c i="3" r="BK98"/>
  <c i="7" r="J562"/>
  <c i="10" r="BK109"/>
  <c i="13" r="BK147"/>
  <c i="14" r="BK137"/>
  <c r="BK111"/>
  <c i="15" r="J150"/>
  <c i="17" r="BK104"/>
  <c i="2" r="BK255"/>
  <c i="3" r="BK116"/>
  <c i="7" r="BK453"/>
  <c r="BK337"/>
  <c r="J483"/>
  <c r="BK438"/>
  <c i="8" r="BK96"/>
  <c i="9" r="J150"/>
  <c i="12" r="BK112"/>
  <c i="15" r="BK140"/>
  <c i="2" r="J113"/>
  <c i="7" r="BK503"/>
  <c r="BK232"/>
  <c r="J385"/>
  <c r="J547"/>
  <c r="BK332"/>
  <c i="8" r="J170"/>
  <c i="9" r="J95"/>
  <c r="J102"/>
  <c i="11" r="J183"/>
  <c r="BK100"/>
  <c i="13" r="BK154"/>
  <c r="J116"/>
  <c i="15" r="J128"/>
  <c i="17" r="J100"/>
  <c i="7" r="BK534"/>
  <c r="BK363"/>
  <c i="8" r="BK129"/>
  <c i="10" r="BK146"/>
  <c i="11" r="BK168"/>
  <c i="14" r="BK127"/>
  <c i="8" r="J137"/>
  <c i="9" r="BK168"/>
  <c i="11" r="J159"/>
  <c r="BK137"/>
  <c i="12" r="J124"/>
  <c i="14" r="J145"/>
  <c i="15" r="J183"/>
  <c i="2" r="J118"/>
  <c r="BK185"/>
  <c r="J284"/>
  <c i="4" r="J106"/>
  <c i="5" r="J93"/>
  <c i="2" r="BK239"/>
  <c i="12" r="J147"/>
  <c i="14" r="J132"/>
  <c i="2" r="J247"/>
  <c i="7" r="J430"/>
  <c r="J357"/>
  <c i="11" r="J125"/>
  <c i="14" r="J137"/>
  <c i="16" r="BK105"/>
  <c i="2" r="J259"/>
  <c r="J123"/>
  <c i="7" r="BK469"/>
  <c i="8" r="BK166"/>
  <c i="2" r="BK280"/>
  <c i="6" r="BK94"/>
  <c i="7" r="J244"/>
  <c r="J396"/>
  <c r="J162"/>
  <c r="BK261"/>
  <c i="8" r="BK155"/>
  <c i="10" r="J117"/>
  <c i="11" r="J174"/>
  <c r="BK125"/>
  <c i="12" r="J100"/>
  <c i="13" r="J129"/>
  <c i="14" r="BK164"/>
  <c i="15" r="BK145"/>
  <c i="16" r="J95"/>
  <c i="7" r="J556"/>
  <c r="BK238"/>
  <c r="J350"/>
  <c r="J541"/>
  <c r="J401"/>
  <c i="14" r="J150"/>
  <c i="2" r="J177"/>
  <c r="BK243"/>
  <c i="7" r="J413"/>
  <c r="BK272"/>
  <c i="9" r="BK130"/>
  <c i="10" r="J122"/>
  <c i="2" r="J305"/>
  <c i="4" r="BK112"/>
  <c i="13" r="BK151"/>
  <c i="14" r="J115"/>
  <c i="16" r="J110"/>
  <c i="2" r="BK302"/>
  <c r="BK135"/>
  <c i="4" r="BK101"/>
  <c i="7" r="J332"/>
  <c r="J238"/>
  <c i="8" r="J166"/>
  <c i="9" r="J128"/>
  <c i="12" r="BK143"/>
  <c i="15" r="BK154"/>
  <c i="1" r="AS66"/>
  <c i="2" r="BK200"/>
  <c r="J135"/>
  <c r="J127"/>
  <c i="4" r="BK98"/>
  <c i="5" r="BK117"/>
  <c i="10" r="BK104"/>
  <c i="11" r="BK107"/>
  <c i="12" r="BK169"/>
  <c i="13" r="BK120"/>
  <c i="14" r="BK104"/>
  <c i="15" r="BK172"/>
  <c i="2" r="F38"/>
  <c r="J276"/>
  <c r="BK113"/>
  <c i="5" r="J105"/>
  <c i="6" r="J91"/>
  <c i="7" r="J177"/>
  <c i="8" r="J96"/>
  <c i="9" r="J141"/>
  <c i="13" r="J156"/>
  <c i="2" r="BK107"/>
  <c r="BK103"/>
  <c i="6" r="J97"/>
  <c i="10" r="BK93"/>
  <c i="13" r="BK159"/>
  <c r="BK125"/>
  <c i="14" r="J127"/>
  <c i="15" r="BK169"/>
  <c i="2" r="J218"/>
  <c r="J316"/>
  <c i="7" r="J458"/>
  <c r="J278"/>
  <c r="BK324"/>
  <c i="8" r="J150"/>
  <c i="9" r="BK114"/>
  <c i="12" r="J128"/>
  <c i="14" r="BK96"/>
  <c i="3" r="J111"/>
  <c i="7" r="BK385"/>
  <c r="BK196"/>
  <c r="J313"/>
  <c r="BK123"/>
  <c r="J224"/>
  <c i="8" r="J100"/>
  <c i="9" r="BK118"/>
  <c r="J130"/>
  <c i="10" r="BK152"/>
  <c i="11" r="BK120"/>
  <c i="12" r="BK152"/>
  <c i="13" r="J133"/>
  <c r="J144"/>
  <c i="15" r="BK159"/>
  <c r="BK165"/>
  <c i="3" r="J116"/>
  <c i="7" r="BK547"/>
  <c r="BK187"/>
  <c r="J117"/>
  <c i="9" r="BK137"/>
  <c i="11" r="J133"/>
  <c i="12" r="J107"/>
  <c i="15" r="J134"/>
  <c i="8" r="BK100"/>
  <c i="10" r="J130"/>
  <c i="11" r="BK96"/>
  <c i="12" r="BK128"/>
  <c i="15" r="BK176"/>
  <c i="16" r="J100"/>
  <c i="2" r="J185"/>
  <c r="BK316"/>
  <c i="3" r="J113"/>
  <c i="4" r="BK106"/>
  <c i="7" r="BK541"/>
  <c i="11" r="BK116"/>
  <c r="J156"/>
  <c i="12" r="BK135"/>
  <c i="15" r="J145"/>
  <c i="17" r="J91"/>
  <c i="2" r="J255"/>
  <c i="13" r="J163"/>
  <c r="BK100"/>
  <c i="2" r="BK158"/>
  <c i="7" r="BK380"/>
  <c i="8" r="BK170"/>
  <c i="11" r="BK129"/>
  <c i="14" r="BK141"/>
  <c i="17" r="BK97"/>
  <c i="2" r="J204"/>
  <c i="7" r="J498"/>
  <c r="BK357"/>
  <c i="9" r="J145"/>
  <c i="10" r="BK117"/>
  <c i="7" r="J380"/>
  <c r="BK463"/>
  <c i="2" r="BK127"/>
  <c i="5" r="J100"/>
  <c i="7" r="BK369"/>
  <c i="9" r="BK106"/>
  <c i="16" r="J113"/>
  <c i="2" r="J165"/>
  <c r="BK208"/>
  <c i="10" r="J134"/>
  <c i="13" r="J151"/>
  <c i="15" r="J172"/>
  <c i="2" r="BK259"/>
  <c r="BK97"/>
  <c i="4" r="J109"/>
  <c i="7" r="BK562"/>
  <c i="8" r="BK150"/>
  <c r="J112"/>
  <c i="10" r="BK122"/>
  <c i="2" r="BK212"/>
  <c i="4" r="BK95"/>
  <c i="10" r="J146"/>
  <c r="J93"/>
  <c i="13" r="J120"/>
  <c r="BK116"/>
  <c i="14" r="BK171"/>
  <c i="15" r="BK183"/>
  <c r="BK119"/>
  <c i="2" r="J308"/>
  <c r="J189"/>
  <c r="J295"/>
  <c i="4" r="BK109"/>
  <c i="7" r="BK278"/>
  <c i="8" r="BK137"/>
  <c i="9" r="J123"/>
  <c r="J168"/>
  <c i="2" r="BK312"/>
  <c i="1" r="AS55"/>
  <c i="14" r="BK100"/>
  <c i="15" r="J154"/>
  <c i="16" r="BK92"/>
  <c i="2" r="BK174"/>
  <c i="4" r="J95"/>
  <c i="7" r="J443"/>
  <c r="BK181"/>
  <c r="BK526"/>
  <c r="BK244"/>
  <c i="10" r="J109"/>
  <c i="12" r="BK96"/>
  <c i="15" r="BK181"/>
  <c i="7" r="J587"/>
  <c r="BK285"/>
  <c r="J519"/>
  <c r="J477"/>
  <c r="BK162"/>
  <c i="9" r="BK128"/>
  <c r="BK95"/>
  <c i="10" r="BK130"/>
  <c i="11" r="BK163"/>
  <c i="13" r="BK179"/>
  <c i="14" r="BK108"/>
  <c i="15" r="BK102"/>
  <c i="16" r="J105"/>
  <c i="2" r="J97"/>
  <c i="7" r="BK224"/>
  <c r="BK307"/>
  <c r="BK266"/>
  <c i="9" r="BK145"/>
  <c i="10" r="J104"/>
  <c i="12" r="J139"/>
  <c i="13" r="BK174"/>
  <c i="2" r="J272"/>
  <c i="8" r="BK125"/>
  <c i="9" r="BK102"/>
  <c i="11" r="BK112"/>
  <c i="12" r="BK124"/>
  <c i="14" r="J108"/>
  <c i="15" r="J102"/>
  <c i="2" r="J298"/>
  <c r="J225"/>
  <c r="BK268"/>
  <c i="3" r="BK91"/>
  <c i="5" r="J117"/>
  <c i="11" r="BK154"/>
  <c r="BK179"/>
  <c i="12" r="BK174"/>
  <c r="BK100"/>
  <c i="16" r="J119"/>
  <c i="1" r="AS68"/>
  <c i="7" r="BK519"/>
  <c i="13" r="J154"/>
  <c i="14" r="BK183"/>
  <c i="7" r="J301"/>
  <c r="J534"/>
  <c i="10" r="BK97"/>
  <c i="13" r="J168"/>
  <c i="2" r="J36"/>
  <c i="9" r="J126"/>
  <c i="2" r="J200"/>
  <c i="3" r="BK95"/>
  <c i="5" r="BK113"/>
  <c i="7" r="BK343"/>
  <c r="BK204"/>
  <c r="J291"/>
  <c r="J369"/>
  <c r="J135"/>
  <c i="9" r="J133"/>
  <c i="10" r="BK113"/>
  <c i="11" r="BK183"/>
  <c i="12" r="J174"/>
  <c r="BK120"/>
  <c i="13" r="BK156"/>
  <c i="14" r="BK119"/>
  <c r="BK115"/>
  <c i="16" r="BK95"/>
  <c i="5" r="J109"/>
  <c i="7" r="BK375"/>
  <c r="BK211"/>
  <c r="BK296"/>
  <c i="2" r="BK276"/>
  <c r="F36"/>
  <c r="J192"/>
  <c i="10" r="BK141"/>
  <c i="12" r="J120"/>
  <c i="2" r="J151"/>
  <c i="13" r="J112"/>
  <c i="2" r="J142"/>
  <c i="7" r="J140"/>
  <c i="12" r="J158"/>
  <c i="2" r="J302"/>
  <c i="8" r="J120"/>
  <c i="1" r="AS76"/>
  <c i="7" r="J469"/>
  <c r="BK350"/>
  <c r="BK117"/>
  <c i="14" r="J155"/>
  <c i="7" r="BK516"/>
  <c i="8" r="BK133"/>
  <c i="2" r="J239"/>
  <c i="3" r="BK113"/>
  <c i="15" r="BK178"/>
  <c i="2" r="BK155"/>
  <c i="4" r="BK91"/>
  <c i="7" r="BK413"/>
  <c i="11" r="BK174"/>
  <c i="15" r="J165"/>
  <c i="2" r="BK131"/>
  <c r="J107"/>
  <c i="7" r="BK575"/>
  <c i="11" r="J100"/>
  <c i="14" r="BK160"/>
  <c i="17" r="J94"/>
  <c i="14" r="J96"/>
  <c i="16" r="J92"/>
  <c i="2" r="BK151"/>
  <c i="5" r="BK126"/>
  <c i="7" r="J424"/>
  <c r="J256"/>
  <c r="J123"/>
  <c i="9" r="BK99"/>
  <c i="12" r="J178"/>
  <c i="14" r="BK123"/>
  <c i="15" r="J107"/>
  <c i="4" r="J101"/>
  <c i="7" r="J363"/>
  <c r="J261"/>
  <c r="BK424"/>
  <c r="J196"/>
  <c r="J419"/>
  <c r="J111"/>
  <c i="8" r="J107"/>
  <c i="9" r="J118"/>
  <c i="10" r="BK126"/>
  <c i="11" r="J149"/>
  <c i="12" r="J131"/>
  <c i="13" r="BK183"/>
  <c r="J125"/>
  <c i="14" r="BK155"/>
  <c i="15" r="J169"/>
  <c r="BK113"/>
  <c i="6" r="BK97"/>
  <c i="7" r="BK419"/>
  <c r="J448"/>
  <c i="8" r="BK144"/>
  <c i="9" r="BK154"/>
  <c i="11" r="BK144"/>
  <c i="12" r="BK163"/>
  <c i="2" r="F39"/>
  <c i="13" r="BK133"/>
  <c i="1" r="AS63"/>
  <c i="7" r="BK443"/>
  <c i="8" r="BK107"/>
  <c i="12" r="J143"/>
  <c i="15" r="BK123"/>
  <c i="2" r="BK288"/>
  <c i="7" r="BK250"/>
  <c i="8" r="J129"/>
  <c i="9" r="BK123"/>
  <c i="4" r="J91"/>
  <c i="7" r="J492"/>
  <c r="J463"/>
  <c r="J503"/>
  <c r="J204"/>
  <c i="9" r="BK150"/>
  <c i="10" r="J126"/>
  <c i="11" r="J107"/>
  <c i="12" r="BK107"/>
  <c i="13" r="BK96"/>
  <c i="14" r="J164"/>
  <c i="15" r="J178"/>
  <c i="17" r="BK91"/>
  <c i="2" r="J180"/>
  <c i="7" r="J324"/>
  <c r="BK458"/>
  <c i="13" r="BK163"/>
  <c i="15" r="J163"/>
  <c i="7" r="BK177"/>
  <c r="BK492"/>
  <c i="8" r="J161"/>
  <c i="9" r="J114"/>
  <c i="2" r="J146"/>
  <c r="BK218"/>
  <c i="12" r="J116"/>
  <c i="14" r="J187"/>
  <c i="17" r="J104"/>
  <c i="2" r="J268"/>
  <c r="J231"/>
  <c i="16" r="BK119"/>
  <c i="2" r="BK162"/>
  <c i="7" r="BK430"/>
  <c r="BK401"/>
  <c r="J343"/>
  <c i="8" r="BK112"/>
  <c i="11" r="J120"/>
  <c i="13" r="J147"/>
  <c i="16" r="BK110"/>
  <c i="6" r="J94"/>
  <c i="7" r="BK318"/>
  <c r="BK111"/>
  <c r="J285"/>
  <c r="BK390"/>
  <c i="8" r="J133"/>
  <c i="9" r="J99"/>
  <c i="10" r="J113"/>
  <c i="11" r="BK151"/>
  <c r="BK156"/>
  <c i="12" r="J96"/>
  <c i="11" r="J144"/>
  <c i="2" r="BK170"/>
  <c i="5" r="BK109"/>
  <c i="11" r="BK133"/>
  <c i="13" r="J100"/>
  <c i="15" r="J119"/>
  <c i="5" r="BK97"/>
  <c i="8" r="BK161"/>
  <c i="12" r="BK131"/>
  <c i="14" r="J160"/>
  <c i="17" r="BK94"/>
  <c i="7" r="BK556"/>
  <c i="11" r="J147"/>
  <c i="7" r="J217"/>
  <c i="10" r="BK134"/>
  <c i="14" r="J183"/>
  <c i="2" r="BK142"/>
  <c r="J158"/>
  <c i="5" r="BK122"/>
  <c i="11" r="J151"/>
  <c i="15" r="BK97"/>
  <c i="2" r="J221"/>
  <c i="3" r="BK102"/>
  <c i="14" r="BK150"/>
  <c i="13" r="J107"/>
  <c i="15" r="BK150"/>
  <c i="2" r="F37"/>
  <c i="15" r="J140"/>
  <c i="17" r="BK100"/>
  <c i="2" r="J288"/>
  <c r="BK139"/>
  <c i="13" r="J149"/>
  <c i="14" r="J171"/>
  <c i="7" r="BK135"/>
  <c r="J232"/>
  <c i="11" r="J129"/>
  <c i="15" r="J176"/>
  <c i="2" r="J235"/>
  <c r="BK204"/>
  <c i="7" r="J107"/>
  <c r="J128"/>
  <c i="9" r="BK126"/>
  <c i="7" r="BK568"/>
  <c r="BK313"/>
  <c r="BK140"/>
  <c r="J337"/>
  <c r="J307"/>
  <c i="8" r="J155"/>
  <c i="16" r="BK113"/>
  <c i="9" r="BK110"/>
  <c i="13" r="J174"/>
  <c i="9" r="BK161"/>
  <c i="11" r="J112"/>
  <c i="2" r="BK247"/>
  <c i="3" r="J91"/>
  <c i="7" r="BK477"/>
  <c i="12" r="BK158"/>
  <c i="16" r="BK100"/>
  <c i="2" r="BK291"/>
  <c i="14" r="BK132"/>
  <c i="7" r="J211"/>
  <c i="12" r="J163"/>
  <c i="2" r="BK123"/>
  <c i="7" r="J266"/>
  <c i="2" r="J174"/>
  <c i="5" r="J122"/>
  <c i="7" r="J375"/>
  <c r="J407"/>
  <c i="9" r="J110"/>
  <c i="11" r="J116"/>
  <c i="14" r="J178"/>
  <c i="15" r="J97"/>
  <c i="5" r="BK100"/>
  <c i="7" r="J152"/>
  <c i="12" r="BK178"/>
  <c i="2" r="BK118"/>
  <c i="7" r="J318"/>
  <c i="10" r="J152"/>
  <c i="2" r="J170"/>
  <c i="14" r="BK187"/>
  <c i="2" r="BK192"/>
  <c i="1" r="AS71"/>
  <c i="12" r="BK147"/>
  <c i="2" r="J131"/>
  <c r="J263"/>
  <c i="3" r="J102"/>
  <c i="11" r="BK147"/>
  <c i="13" r="J179"/>
  <c i="14" r="BK145"/>
  <c i="15" r="J113"/>
  <c r="J123"/>
  <c i="2" r="J291"/>
  <c i="7" r="J568"/>
  <c r="BK291"/>
  <c i="10" r="J97"/>
  <c i="12" r="BK139"/>
  <c i="14" r="J104"/>
  <c i="6" r="J101"/>
  <c i="7" r="J526"/>
  <c i="14" r="J123"/>
  <c i="2" r="BK146"/>
  <c i="8" r="J125"/>
  <c i="13" r="J137"/>
  <c i="15" r="BK134"/>
  <c i="4" r="J112"/>
  <c i="7" r="BK217"/>
  <c i="8" r="J144"/>
  <c i="6" r="BK101"/>
  <c i="11" r="J96"/>
  <c i="13" r="BK107"/>
  <c i="2" r="BK196"/>
  <c i="7" r="BK107"/>
  <c i="11" r="BK159"/>
  <c i="13" r="BK149"/>
  <c i="15" r="BK107"/>
  <c i="7" r="BK582"/>
  <c r="J181"/>
  <c i="13" r="BK112"/>
  <c i="2" r="BK231"/>
  <c i="7" r="BK152"/>
  <c i="12" r="J169"/>
  <c i="5" r="J113"/>
  <c i="15" r="J181"/>
  <c i="2" r="BK308"/>
  <c i="5" r="BK130"/>
  <c i="7" r="J516"/>
  <c i="10" r="J141"/>
  <c i="2" r="J251"/>
  <c r="BK177"/>
  <c r="BK298"/>
  <c i="7" r="BK587"/>
  <c i="11" r="J137"/>
  <c i="13" r="BK137"/>
  <c i="14" r="J141"/>
  <c i="7" r="J390"/>
  <c r="J99"/>
  <c i="8" r="J116"/>
  <c i="11" r="BK149"/>
  <c i="13" r="J183"/>
  <c i="15" r="BK128"/>
  <c i="7" r="BK448"/>
  <c r="BK498"/>
  <c i="13" r="BK144"/>
  <c i="1" r="AS74"/>
  <c i="7" r="BK510"/>
  <c i="9" r="J137"/>
  <c i="2" r="BK272"/>
  <c i="6" r="BK91"/>
  <c i="7" r="J453"/>
  <c r="BK256"/>
  <c i="9" r="BK133"/>
  <c i="11" r="J154"/>
  <c i="14" r="BK178"/>
  <c i="2" r="BK165"/>
  <c r="BK263"/>
  <c r="BK284"/>
  <c r="J208"/>
  <c i="3" r="BK107"/>
  <c i="5" r="BK105"/>
  <c i="11" r="J168"/>
  <c i="12" r="J152"/>
  <c i="13" r="J159"/>
  <c r="J96"/>
  <c i="14" r="J111"/>
  <c i="15" r="J159"/>
  <c i="2" r="BK295"/>
  <c r="BK180"/>
  <c r="J103"/>
  <c i="5" r="J130"/>
  <c i="7" r="J272"/>
  <c r="BK128"/>
  <c i="9" r="J154"/>
  <c i="1" r="AS60"/>
  <c i="2" r="BK235"/>
  <c r="BK225"/>
  <c i="3" r="J98"/>
  <c i="7" r="J582"/>
  <c r="J575"/>
  <c r="BK301"/>
  <c i="11" r="J179"/>
  <c i="12" r="J112"/>
  <c i="15" r="BK163"/>
  <c i="2" r="J312"/>
  <c r="J155"/>
  <c r="J212"/>
  <c i="3" r="BK111"/>
  <c i="5" r="J97"/>
  <c i="7" r="J510"/>
  <c l="1" r="P476"/>
  <c r="T476"/>
  <c r="R476"/>
  <c i="2" r="P271"/>
  <c i="6" r="BK90"/>
  <c r="J90"/>
  <c r="J65"/>
  <c i="2" r="BK169"/>
  <c r="J169"/>
  <c r="J66"/>
  <c r="T184"/>
  <c i="7" r="R98"/>
  <c r="BK331"/>
  <c r="J331"/>
  <c r="J68"/>
  <c r="T491"/>
  <c i="2" r="P199"/>
  <c i="5" r="P92"/>
  <c i="7" r="P98"/>
  <c r="R231"/>
  <c r="R277"/>
  <c r="P546"/>
  <c r="P545"/>
  <c i="2" r="R169"/>
  <c r="T191"/>
  <c i="5" r="BK92"/>
  <c r="J92"/>
  <c r="J65"/>
  <c r="T104"/>
  <c r="R121"/>
  <c i="7" r="T331"/>
  <c r="R491"/>
  <c r="R546"/>
  <c r="R545"/>
  <c i="8" r="P95"/>
  <c r="P124"/>
  <c r="T149"/>
  <c i="2" r="P96"/>
  <c r="P184"/>
  <c i="3" r="R90"/>
  <c r="R89"/>
  <c r="R88"/>
  <c i="4" r="P90"/>
  <c r="P89"/>
  <c r="P88"/>
  <c i="1" r="AU58"/>
  <c i="9" r="R109"/>
  <c r="T122"/>
  <c r="R149"/>
  <c i="10" r="T121"/>
  <c i="2" r="BK199"/>
  <c r="J199"/>
  <c r="J69"/>
  <c i="7" r="P331"/>
  <c i="8" r="T95"/>
  <c r="R149"/>
  <c i="9" r="BK94"/>
  <c r="J94"/>
  <c r="J65"/>
  <c r="P136"/>
  <c i="10" r="P92"/>
  <c r="T140"/>
  <c i="11" r="T95"/>
  <c i="2" r="T96"/>
  <c r="BK184"/>
  <c r="J184"/>
  <c r="J67"/>
  <c r="R191"/>
  <c i="3" r="T90"/>
  <c r="T89"/>
  <c r="T88"/>
  <c i="11" r="P143"/>
  <c r="T162"/>
  <c r="P178"/>
  <c r="P177"/>
  <c i="2" r="BK96"/>
  <c r="J96"/>
  <c r="J65"/>
  <c r="BK191"/>
  <c r="J191"/>
  <c r="J68"/>
  <c i="4" r="R90"/>
  <c r="R89"/>
  <c r="R88"/>
  <c i="5" r="T92"/>
  <c i="6" r="P90"/>
  <c r="P89"/>
  <c r="P88"/>
  <c i="1" r="AU61"/>
  <c i="7" r="BK231"/>
  <c r="J231"/>
  <c r="J66"/>
  <c r="BK277"/>
  <c r="J277"/>
  <c r="J67"/>
  <c i="9" r="R94"/>
  <c r="P122"/>
  <c r="T136"/>
  <c i="10" r="R92"/>
  <c r="P140"/>
  <c i="11" r="R95"/>
  <c r="R143"/>
  <c i="12" r="BK95"/>
  <c r="J95"/>
  <c r="J65"/>
  <c r="P138"/>
  <c r="P157"/>
  <c i="2" r="T271"/>
  <c i="7" r="T231"/>
  <c r="T277"/>
  <c r="P491"/>
  <c r="BK546"/>
  <c r="J546"/>
  <c r="J74"/>
  <c i="8" r="R124"/>
  <c r="BK149"/>
  <c r="J149"/>
  <c r="J68"/>
  <c r="R165"/>
  <c r="R164"/>
  <c i="9" r="P109"/>
  <c r="BK122"/>
  <c r="J122"/>
  <c r="J67"/>
  <c r="BK149"/>
  <c r="J149"/>
  <c r="J69"/>
  <c i="10" r="BK121"/>
  <c r="J121"/>
  <c r="J66"/>
  <c r="BK140"/>
  <c r="J140"/>
  <c r="J67"/>
  <c i="11" r="BK95"/>
  <c r="J95"/>
  <c r="J65"/>
  <c r="T143"/>
  <c i="12" r="BK138"/>
  <c r="J138"/>
  <c r="J66"/>
  <c r="BK157"/>
  <c r="J157"/>
  <c r="J68"/>
  <c i="2" r="R271"/>
  <c i="13" r="R95"/>
  <c r="R143"/>
  <c r="R178"/>
  <c r="R177"/>
  <c i="2" r="T199"/>
  <c i="12" r="T138"/>
  <c r="T157"/>
  <c i="13" r="P95"/>
  <c r="BK143"/>
  <c r="J143"/>
  <c r="J67"/>
  <c r="R162"/>
  <c r="BK178"/>
  <c r="J178"/>
  <c r="J71"/>
  <c i="14" r="T95"/>
  <c r="P149"/>
  <c i="2" r="P169"/>
  <c i="4" r="BK90"/>
  <c r="J90"/>
  <c r="J65"/>
  <c i="5" r="P104"/>
  <c i="6" r="T90"/>
  <c r="T89"/>
  <c r="T88"/>
  <c i="12" r="P95"/>
  <c r="P94"/>
  <c r="R173"/>
  <c r="R172"/>
  <c i="13" r="P124"/>
  <c r="BK162"/>
  <c r="J162"/>
  <c r="J68"/>
  <c i="14" r="BK149"/>
  <c r="J149"/>
  <c r="J68"/>
  <c i="3" r="P90"/>
  <c r="P89"/>
  <c r="P88"/>
  <c i="1" r="AU57"/>
  <c i="4" r="T90"/>
  <c r="T89"/>
  <c r="T88"/>
  <c i="5" r="R92"/>
  <c r="BK121"/>
  <c r="J121"/>
  <c r="J67"/>
  <c i="14" r="P95"/>
  <c r="P118"/>
  <c r="T149"/>
  <c i="15" r="BK96"/>
  <c r="J96"/>
  <c r="J65"/>
  <c r="BK149"/>
  <c r="J149"/>
  <c r="J70"/>
  <c r="R149"/>
  <c r="R148"/>
  <c i="16" r="P91"/>
  <c i="2" r="BK271"/>
  <c r="J271"/>
  <c r="J71"/>
  <c i="5" r="R104"/>
  <c r="P121"/>
  <c r="T121"/>
  <c i="7" r="T98"/>
  <c r="T97"/>
  <c r="T96"/>
  <c r="P231"/>
  <c r="P277"/>
  <c r="BK491"/>
  <c r="J491"/>
  <c r="J71"/>
  <c r="T546"/>
  <c r="T545"/>
  <c i="8" r="R95"/>
  <c r="R94"/>
  <c r="R93"/>
  <c r="T165"/>
  <c r="T164"/>
  <c i="9" r="P94"/>
  <c r="T109"/>
  <c r="R136"/>
  <c i="10" r="T92"/>
  <c r="T91"/>
  <c r="T90"/>
  <c r="R140"/>
  <c i="11" r="P95"/>
  <c r="BK143"/>
  <c r="J143"/>
  <c r="J67"/>
  <c r="P162"/>
  <c r="T178"/>
  <c r="T177"/>
  <c i="12" r="T95"/>
  <c r="T94"/>
  <c r="BK173"/>
  <c r="J173"/>
  <c r="J71"/>
  <c i="13" r="BK124"/>
  <c r="J124"/>
  <c r="J66"/>
  <c r="P143"/>
  <c i="14" r="R95"/>
  <c r="BK131"/>
  <c r="J131"/>
  <c r="J67"/>
  <c r="T131"/>
  <c r="R182"/>
  <c r="R181"/>
  <c i="15" r="T96"/>
  <c r="T95"/>
  <c r="BK158"/>
  <c r="J158"/>
  <c r="J72"/>
  <c i="16" r="T91"/>
  <c i="2" r="R96"/>
  <c r="R184"/>
  <c i="8" r="BK95"/>
  <c r="J95"/>
  <c r="J65"/>
  <c r="T124"/>
  <c r="P149"/>
  <c r="P165"/>
  <c r="P164"/>
  <c i="9" r="T94"/>
  <c r="R122"/>
  <c r="T149"/>
  <c i="10" r="P121"/>
  <c i="11" r="P124"/>
  <c r="R124"/>
  <c r="BK162"/>
  <c r="J162"/>
  <c r="J68"/>
  <c r="R178"/>
  <c r="R177"/>
  <c i="12" r="R138"/>
  <c r="T173"/>
  <c r="T172"/>
  <c i="13" r="R124"/>
  <c r="P162"/>
  <c r="P178"/>
  <c r="P177"/>
  <c i="14" r="BK95"/>
  <c r="J95"/>
  <c r="J65"/>
  <c r="R118"/>
  <c r="P131"/>
  <c r="P182"/>
  <c r="P181"/>
  <c i="15" r="P96"/>
  <c r="P95"/>
  <c r="R158"/>
  <c r="R157"/>
  <c i="16" r="BK91"/>
  <c r="J91"/>
  <c r="J65"/>
  <c r="BK99"/>
  <c r="J99"/>
  <c r="J66"/>
  <c r="T99"/>
  <c i="2" r="P191"/>
  <c i="15" r="R96"/>
  <c r="R95"/>
  <c r="R94"/>
  <c r="P158"/>
  <c r="P157"/>
  <c i="2" r="R199"/>
  <c i="3" r="BK90"/>
  <c i="5" r="BK104"/>
  <c r="J104"/>
  <c r="J66"/>
  <c i="6" r="R90"/>
  <c r="R89"/>
  <c r="R88"/>
  <c i="7" r="BK98"/>
  <c r="R331"/>
  <c i="13" r="T95"/>
  <c r="T143"/>
  <c i="14" r="BK118"/>
  <c r="J118"/>
  <c r="J66"/>
  <c r="R149"/>
  <c r="T182"/>
  <c r="T181"/>
  <c i="15" r="P149"/>
  <c r="P148"/>
  <c r="T149"/>
  <c r="T148"/>
  <c i="16" r="R91"/>
  <c r="P99"/>
  <c r="R99"/>
  <c i="2" r="T169"/>
  <c i="8" r="BK124"/>
  <c r="J124"/>
  <c r="J66"/>
  <c r="BK165"/>
  <c r="BK164"/>
  <c r="J164"/>
  <c r="J70"/>
  <c i="9" r="BK109"/>
  <c r="J109"/>
  <c r="J66"/>
  <c r="BK136"/>
  <c r="J136"/>
  <c r="J68"/>
  <c r="P149"/>
  <c i="10" r="BK92"/>
  <c r="J92"/>
  <c r="J65"/>
  <c r="R121"/>
  <c i="11" r="BK124"/>
  <c r="J124"/>
  <c r="J66"/>
  <c r="T124"/>
  <c r="R162"/>
  <c r="BK178"/>
  <c r="BK177"/>
  <c r="J177"/>
  <c r="J70"/>
  <c i="12" r="R95"/>
  <c r="R94"/>
  <c r="R93"/>
  <c r="R157"/>
  <c r="P173"/>
  <c r="P172"/>
  <c i="13" r="BK95"/>
  <c r="T124"/>
  <c r="T162"/>
  <c r="T178"/>
  <c r="T177"/>
  <c i="14" r="T118"/>
  <c r="R131"/>
  <c r="BK182"/>
  <c r="J182"/>
  <c r="J71"/>
  <c i="15" r="T158"/>
  <c r="T157"/>
  <c i="17" r="BK90"/>
  <c r="J90"/>
  <c r="J65"/>
  <c r="P90"/>
  <c r="P89"/>
  <c r="P88"/>
  <c i="1" r="AU78"/>
  <c i="17" r="R90"/>
  <c r="R89"/>
  <c r="R88"/>
  <c r="T90"/>
  <c r="T89"/>
  <c r="T88"/>
  <c i="2" r="BK267"/>
  <c r="J267"/>
  <c r="J70"/>
  <c i="6" r="BK100"/>
  <c r="J100"/>
  <c r="J66"/>
  <c i="2" r="BK315"/>
  <c r="J315"/>
  <c r="J72"/>
  <c i="7" r="BK540"/>
  <c r="J540"/>
  <c r="J72"/>
  <c i="3" r="BK115"/>
  <c r="J115"/>
  <c r="J66"/>
  <c i="5" r="BK129"/>
  <c r="J129"/>
  <c r="J68"/>
  <c i="15" r="BK144"/>
  <c r="J144"/>
  <c r="J68"/>
  <c i="7" r="BK468"/>
  <c r="J468"/>
  <c r="J69"/>
  <c i="8" r="BK143"/>
  <c r="J143"/>
  <c r="J67"/>
  <c i="9" r="BK167"/>
  <c r="J167"/>
  <c r="J70"/>
  <c i="13" r="BK173"/>
  <c r="J173"/>
  <c r="J69"/>
  <c i="4" r="BK111"/>
  <c r="J111"/>
  <c r="J66"/>
  <c i="10" r="BK151"/>
  <c r="J151"/>
  <c r="J68"/>
  <c i="11" r="BK173"/>
  <c r="J173"/>
  <c r="J69"/>
  <c i="12" r="BK168"/>
  <c r="J168"/>
  <c r="J69"/>
  <c i="15" r="BK139"/>
  <c r="J139"/>
  <c r="J67"/>
  <c i="7" r="BK476"/>
  <c r="J476"/>
  <c r="J70"/>
  <c i="15" r="BK133"/>
  <c r="J133"/>
  <c r="J66"/>
  <c i="16" r="BK118"/>
  <c r="J118"/>
  <c r="J67"/>
  <c i="8" r="BK160"/>
  <c r="J160"/>
  <c r="J69"/>
  <c i="12" r="BK151"/>
  <c r="J151"/>
  <c r="J67"/>
  <c i="14" r="BK177"/>
  <c r="J177"/>
  <c r="J69"/>
  <c i="17" r="BK103"/>
  <c r="J103"/>
  <c r="J66"/>
  <c i="16" r="BK90"/>
  <c r="J90"/>
  <c r="J64"/>
  <c i="17" r="E50"/>
  <c r="J59"/>
  <c r="F85"/>
  <c r="BE97"/>
  <c r="J56"/>
  <c r="BE91"/>
  <c r="BE94"/>
  <c r="BE100"/>
  <c r="BE104"/>
  <c i="16" r="BE100"/>
  <c r="F59"/>
  <c r="BE95"/>
  <c r="BE113"/>
  <c r="J56"/>
  <c r="J59"/>
  <c r="BE105"/>
  <c r="BE110"/>
  <c r="BE119"/>
  <c r="E50"/>
  <c r="BE92"/>
  <c i="15" r="J88"/>
  <c r="F91"/>
  <c r="BE97"/>
  <c r="BE102"/>
  <c r="BE107"/>
  <c r="BE113"/>
  <c r="BE134"/>
  <c r="BE150"/>
  <c r="BE176"/>
  <c r="E50"/>
  <c r="J91"/>
  <c r="BE119"/>
  <c r="BE140"/>
  <c r="BE159"/>
  <c r="BE169"/>
  <c r="BE172"/>
  <c r="BE178"/>
  <c r="BE183"/>
  <c i="14" r="BK94"/>
  <c r="J94"/>
  <c r="J64"/>
  <c i="15" r="BE123"/>
  <c r="BE128"/>
  <c r="BE145"/>
  <c r="BE154"/>
  <c r="BE163"/>
  <c r="BE165"/>
  <c r="BE181"/>
  <c i="13" r="J95"/>
  <c r="J65"/>
  <c i="14" r="J87"/>
  <c r="F59"/>
  <c r="BE111"/>
  <c r="BE115"/>
  <c r="BE119"/>
  <c r="BE137"/>
  <c r="BE150"/>
  <c r="E81"/>
  <c r="BE96"/>
  <c r="BE104"/>
  <c r="BE132"/>
  <c r="BE164"/>
  <c r="BE178"/>
  <c r="J59"/>
  <c r="BE155"/>
  <c r="BE160"/>
  <c r="BE183"/>
  <c r="BE187"/>
  <c r="BE100"/>
  <c r="BE108"/>
  <c r="BE123"/>
  <c r="BE127"/>
  <c r="BE141"/>
  <c r="BE145"/>
  <c r="BE171"/>
  <c i="12" r="BK94"/>
  <c r="J94"/>
  <c r="J64"/>
  <c i="13" r="F59"/>
  <c r="E50"/>
  <c r="J59"/>
  <c r="BE112"/>
  <c r="BE125"/>
  <c r="BE129"/>
  <c r="BE133"/>
  <c r="BE137"/>
  <c r="BE144"/>
  <c r="BE149"/>
  <c r="BE154"/>
  <c r="J56"/>
  <c r="BE96"/>
  <c r="BE100"/>
  <c r="BE116"/>
  <c r="BE120"/>
  <c r="BE151"/>
  <c r="BE159"/>
  <c r="BE168"/>
  <c r="BE107"/>
  <c r="BE147"/>
  <c r="BE156"/>
  <c r="BE163"/>
  <c r="BE174"/>
  <c r="BE179"/>
  <c r="BE183"/>
  <c i="11" r="BK94"/>
  <c r="BK93"/>
  <c r="J93"/>
  <c r="J63"/>
  <c i="12" r="J56"/>
  <c r="J59"/>
  <c r="BE107"/>
  <c i="11" r="J178"/>
  <c r="J71"/>
  <c i="12" r="E50"/>
  <c r="BE100"/>
  <c r="BE112"/>
  <c r="BE120"/>
  <c r="BE131"/>
  <c r="F90"/>
  <c r="BE96"/>
  <c r="BE124"/>
  <c r="BE128"/>
  <c r="BE135"/>
  <c r="BE139"/>
  <c r="BE147"/>
  <c r="BE152"/>
  <c r="BE158"/>
  <c r="BE163"/>
  <c r="BE169"/>
  <c r="BE116"/>
  <c r="BE143"/>
  <c r="BE174"/>
  <c r="BE178"/>
  <c i="11" r="J56"/>
  <c r="J59"/>
  <c r="BE100"/>
  <c r="BE107"/>
  <c r="BE112"/>
  <c r="BE147"/>
  <c r="BE174"/>
  <c r="BE116"/>
  <c r="BE125"/>
  <c r="BE149"/>
  <c r="BE151"/>
  <c r="E81"/>
  <c r="BE129"/>
  <c r="BE144"/>
  <c r="BE154"/>
  <c r="BE156"/>
  <c r="BE159"/>
  <c r="BE163"/>
  <c r="BE179"/>
  <c r="F59"/>
  <c r="BE96"/>
  <c r="BE120"/>
  <c r="BE133"/>
  <c r="BE137"/>
  <c r="BE168"/>
  <c r="BE183"/>
  <c i="10" r="E50"/>
  <c r="J56"/>
  <c r="F59"/>
  <c r="BE93"/>
  <c r="BE104"/>
  <c r="BE126"/>
  <c r="BE141"/>
  <c r="BE146"/>
  <c r="BE109"/>
  <c r="BE113"/>
  <c r="BE122"/>
  <c r="BE134"/>
  <c r="BE152"/>
  <c r="J59"/>
  <c r="BE97"/>
  <c r="BE117"/>
  <c r="BE130"/>
  <c i="8" r="J165"/>
  <c r="J71"/>
  <c i="9" r="E50"/>
  <c r="J59"/>
  <c r="BE114"/>
  <c r="BE145"/>
  <c r="BE154"/>
  <c r="F59"/>
  <c r="BE99"/>
  <c r="BE123"/>
  <c r="BE128"/>
  <c r="BE141"/>
  <c r="BE95"/>
  <c r="BE106"/>
  <c r="BE118"/>
  <c r="BE126"/>
  <c r="BE137"/>
  <c r="BE150"/>
  <c r="BE161"/>
  <c r="J56"/>
  <c r="BE102"/>
  <c r="BE110"/>
  <c r="BE130"/>
  <c r="BE133"/>
  <c r="BE168"/>
  <c i="7" r="J98"/>
  <c r="J65"/>
  <c i="8" r="J90"/>
  <c i="7" r="BK545"/>
  <c r="J545"/>
  <c r="J73"/>
  <c i="8" r="J56"/>
  <c r="F59"/>
  <c r="BE96"/>
  <c r="BE100"/>
  <c r="BE107"/>
  <c r="BE125"/>
  <c r="E81"/>
  <c r="BE161"/>
  <c r="BE170"/>
  <c r="BE112"/>
  <c r="BE116"/>
  <c r="BE120"/>
  <c r="BE129"/>
  <c r="BE133"/>
  <c r="BE137"/>
  <c r="BE150"/>
  <c r="BE155"/>
  <c r="BE166"/>
  <c r="BE144"/>
  <c i="7" r="BE135"/>
  <c r="F59"/>
  <c r="J90"/>
  <c r="J93"/>
  <c r="BE111"/>
  <c r="BE123"/>
  <c r="BE128"/>
  <c r="BE152"/>
  <c r="BE224"/>
  <c r="BE250"/>
  <c r="BE256"/>
  <c r="BE261"/>
  <c r="BE285"/>
  <c r="BE296"/>
  <c r="BE324"/>
  <c r="BE332"/>
  <c r="BE357"/>
  <c r="BE390"/>
  <c r="BE401"/>
  <c r="BE407"/>
  <c r="BE413"/>
  <c r="BE430"/>
  <c r="BE438"/>
  <c r="BE448"/>
  <c r="BE516"/>
  <c r="BE519"/>
  <c r="E50"/>
  <c r="BE99"/>
  <c r="BE107"/>
  <c r="BE181"/>
  <c r="BE238"/>
  <c r="BE272"/>
  <c r="BE291"/>
  <c r="BE301"/>
  <c r="BE318"/>
  <c r="BE350"/>
  <c r="BE363"/>
  <c r="BE375"/>
  <c r="BE396"/>
  <c r="BE419"/>
  <c r="BE463"/>
  <c r="BE469"/>
  <c r="BE477"/>
  <c r="BE483"/>
  <c r="BE492"/>
  <c r="BE526"/>
  <c r="BE534"/>
  <c r="BE547"/>
  <c r="BE556"/>
  <c r="BE562"/>
  <c r="BE117"/>
  <c r="BE140"/>
  <c r="BE162"/>
  <c r="BE177"/>
  <c r="BE187"/>
  <c r="BE196"/>
  <c r="BE204"/>
  <c r="BE211"/>
  <c r="BE217"/>
  <c r="BE232"/>
  <c r="BE244"/>
  <c r="BE266"/>
  <c r="BE278"/>
  <c r="BE307"/>
  <c r="BE313"/>
  <c r="BE337"/>
  <c r="BE343"/>
  <c r="BE369"/>
  <c r="BE380"/>
  <c r="BE385"/>
  <c r="BE424"/>
  <c r="BE443"/>
  <c r="BE453"/>
  <c r="BE458"/>
  <c r="BE498"/>
  <c r="BE503"/>
  <c r="BE510"/>
  <c r="BE541"/>
  <c r="BE568"/>
  <c r="BE575"/>
  <c r="BE582"/>
  <c r="BE587"/>
  <c i="6" r="E50"/>
  <c r="J56"/>
  <c r="J59"/>
  <c r="F85"/>
  <c r="BE94"/>
  <c r="BE91"/>
  <c r="BE97"/>
  <c r="BE101"/>
  <c i="4" r="BK89"/>
  <c r="J89"/>
  <c r="J64"/>
  <c i="5" r="E78"/>
  <c r="BE109"/>
  <c r="F87"/>
  <c r="BE105"/>
  <c r="J56"/>
  <c r="BE97"/>
  <c r="J87"/>
  <c r="BE93"/>
  <c r="BE100"/>
  <c r="BE113"/>
  <c r="BE117"/>
  <c r="BE122"/>
  <c r="BE126"/>
  <c r="BE130"/>
  <c i="3" r="J90"/>
  <c r="J65"/>
  <c i="4" r="E50"/>
  <c r="J82"/>
  <c r="F85"/>
  <c r="BE106"/>
  <c r="BE109"/>
  <c r="J59"/>
  <c r="BE91"/>
  <c r="BE101"/>
  <c r="BE95"/>
  <c r="BE98"/>
  <c r="BE112"/>
  <c i="3" r="BE98"/>
  <c r="BE107"/>
  <c r="J56"/>
  <c r="E76"/>
  <c r="F85"/>
  <c r="BE111"/>
  <c r="BE116"/>
  <c r="J59"/>
  <c r="BE91"/>
  <c r="BE95"/>
  <c r="BE102"/>
  <c r="BE113"/>
  <c i="2" r="F59"/>
  <c r="J91"/>
  <c r="E50"/>
  <c r="BE97"/>
  <c r="BE103"/>
  <c r="BE151"/>
  <c r="BE165"/>
  <c r="BE204"/>
  <c r="BE298"/>
  <c r="BE118"/>
  <c r="BE155"/>
  <c r="BE185"/>
  <c r="BE218"/>
  <c r="BE316"/>
  <c r="BE239"/>
  <c r="BE247"/>
  <c r="BE146"/>
  <c r="BE221"/>
  <c r="BE268"/>
  <c r="BE288"/>
  <c r="BE291"/>
  <c r="BE302"/>
  <c r="BE305"/>
  <c r="BE127"/>
  <c r="BE142"/>
  <c r="BE162"/>
  <c r="BE263"/>
  <c r="BE272"/>
  <c r="BE276"/>
  <c r="BE280"/>
  <c r="BE284"/>
  <c r="J88"/>
  <c r="BE259"/>
  <c r="BE113"/>
  <c r="BE131"/>
  <c r="BE174"/>
  <c r="BE180"/>
  <c r="BE192"/>
  <c r="BE196"/>
  <c r="BE200"/>
  <c r="BE212"/>
  <c r="BE107"/>
  <c r="BE123"/>
  <c r="BE135"/>
  <c r="BE170"/>
  <c r="BE208"/>
  <c r="BE225"/>
  <c r="BE231"/>
  <c r="BE235"/>
  <c r="BE243"/>
  <c r="BE251"/>
  <c r="BE312"/>
  <c i="1" r="BA56"/>
  <c i="2" r="BE139"/>
  <c r="BE177"/>
  <c r="BE295"/>
  <c r="BE308"/>
  <c i="1" r="BC56"/>
  <c r="BB56"/>
  <c i="2" r="BE158"/>
  <c r="BE189"/>
  <c r="BE255"/>
  <c i="1" r="AW56"/>
  <c r="BD56"/>
  <c i="3" r="J36"/>
  <c i="1" r="AW57"/>
  <c i="9" r="F37"/>
  <c i="1" r="BB65"/>
  <c i="14" r="F38"/>
  <c i="1" r="BC73"/>
  <c i="11" r="F37"/>
  <c i="1" r="BB69"/>
  <c i="9" r="F38"/>
  <c i="1" r="BC65"/>
  <c i="9" r="F36"/>
  <c i="1" r="BA65"/>
  <c i="5" r="F39"/>
  <c i="1" r="BD59"/>
  <c i="5" r="F37"/>
  <c i="1" r="BB59"/>
  <c i="16" r="F37"/>
  <c i="1" r="BB77"/>
  <c i="14" r="F39"/>
  <c i="1" r="BD73"/>
  <c i="6" r="F36"/>
  <c i="1" r="BA61"/>
  <c i="13" r="F36"/>
  <c i="1" r="BA72"/>
  <c i="6" r="F39"/>
  <c i="1" r="BD61"/>
  <c i="16" r="F39"/>
  <c i="1" r="BD77"/>
  <c i="3" r="F37"/>
  <c i="1" r="BB57"/>
  <c i="4" r="F38"/>
  <c i="1" r="BC58"/>
  <c i="13" r="F38"/>
  <c i="1" r="BC72"/>
  <c i="9" r="F39"/>
  <c i="1" r="BD65"/>
  <c i="15" r="F39"/>
  <c i="1" r="BD75"/>
  <c r="BD74"/>
  <c i="10" r="J36"/>
  <c i="1" r="AW67"/>
  <c i="5" r="F38"/>
  <c i="1" r="BC59"/>
  <c i="15" r="F38"/>
  <c i="1" r="BC75"/>
  <c r="BC74"/>
  <c r="AY74"/>
  <c i="10" r="F38"/>
  <c i="1" r="BC67"/>
  <c r="BC66"/>
  <c r="AY66"/>
  <c r="AS54"/>
  <c i="8" r="J36"/>
  <c i="1" r="AW64"/>
  <c i="15" r="F37"/>
  <c i="1" r="BB75"/>
  <c r="BB74"/>
  <c r="AX74"/>
  <c i="4" r="F39"/>
  <c i="1" r="BD58"/>
  <c i="4" r="J36"/>
  <c i="1" r="AW58"/>
  <c i="14" r="J36"/>
  <c i="1" r="AW73"/>
  <c i="6" r="F38"/>
  <c i="1" r="BC61"/>
  <c i="17" r="F39"/>
  <c i="1" r="BD78"/>
  <c i="5" r="J36"/>
  <c i="1" r="AW59"/>
  <c i="15" r="J36"/>
  <c i="1" r="AW75"/>
  <c i="6" r="J36"/>
  <c i="1" r="AW61"/>
  <c i="3" r="F36"/>
  <c i="1" r="BA57"/>
  <c i="11" r="F39"/>
  <c i="1" r="BD69"/>
  <c i="10" r="F37"/>
  <c i="1" r="BB67"/>
  <c r="BB66"/>
  <c r="AX66"/>
  <c i="17" r="F37"/>
  <c i="1" r="BB78"/>
  <c i="9" r="J36"/>
  <c i="1" r="AW65"/>
  <c i="12" r="F39"/>
  <c i="1" r="BD70"/>
  <c i="14" r="F37"/>
  <c i="1" r="BB73"/>
  <c i="4" r="F37"/>
  <c i="1" r="BB58"/>
  <c i="7" r="F39"/>
  <c i="1" r="BD62"/>
  <c i="16" r="F38"/>
  <c i="1" r="BC77"/>
  <c i="16" r="J36"/>
  <c i="1" r="AW77"/>
  <c i="7" r="J36"/>
  <c i="1" r="AW62"/>
  <c i="13" r="F39"/>
  <c i="1" r="BD72"/>
  <c i="13" r="J36"/>
  <c i="1" r="AW72"/>
  <c i="8" r="F39"/>
  <c i="1" r="BD64"/>
  <c i="16" r="F36"/>
  <c i="1" r="BA77"/>
  <c i="8" r="F36"/>
  <c i="1" r="BA64"/>
  <c i="10" r="F36"/>
  <c i="1" r="BA67"/>
  <c r="BA66"/>
  <c r="AW66"/>
  <c i="17" r="J36"/>
  <c i="1" r="AW78"/>
  <c i="7" r="F36"/>
  <c i="1" r="BA62"/>
  <c i="12" r="F37"/>
  <c i="1" r="BB70"/>
  <c i="3" r="F38"/>
  <c i="1" r="BC57"/>
  <c i="3" r="F39"/>
  <c i="1" r="BD57"/>
  <c i="7" r="F37"/>
  <c i="1" r="BB62"/>
  <c i="11" r="F36"/>
  <c i="1" r="BA69"/>
  <c i="12" r="J36"/>
  <c i="1" r="AW70"/>
  <c i="12" r="F38"/>
  <c i="1" r="BC70"/>
  <c i="11" r="F38"/>
  <c i="1" r="BC69"/>
  <c i="15" r="F36"/>
  <c i="1" r="BA75"/>
  <c r="BA74"/>
  <c r="AW74"/>
  <c i="7" r="F38"/>
  <c i="1" r="BC62"/>
  <c i="5" r="F36"/>
  <c i="1" r="BA59"/>
  <c i="13" r="F37"/>
  <c i="1" r="BB72"/>
  <c i="17" r="F36"/>
  <c i="1" r="BA78"/>
  <c i="4" r="F36"/>
  <c i="1" r="BA58"/>
  <c i="6" r="F37"/>
  <c i="1" r="BB61"/>
  <c i="12" r="F36"/>
  <c i="1" r="BA70"/>
  <c i="17" r="F38"/>
  <c i="1" r="BC78"/>
  <c i="8" r="F38"/>
  <c i="1" r="BC64"/>
  <c i="14" r="F36"/>
  <c i="1" r="BA73"/>
  <c i="8" r="F37"/>
  <c i="1" r="BB64"/>
  <c i="11" r="J36"/>
  <c i="1" r="AW69"/>
  <c i="10" r="F39"/>
  <c i="1" r="BD67"/>
  <c r="BD66"/>
  <c i="16" l="1" r="P90"/>
  <c r="P89"/>
  <c i="1" r="AU77"/>
  <c i="7" r="BK97"/>
  <c r="J97"/>
  <c r="J64"/>
  <c i="16" r="R90"/>
  <c r="R89"/>
  <c i="13" r="T94"/>
  <c r="T93"/>
  <c r="P94"/>
  <c r="P93"/>
  <c i="1" r="AU72"/>
  <c i="12" r="T93"/>
  <c i="2" r="T95"/>
  <c r="T94"/>
  <c i="14" r="R94"/>
  <c r="R93"/>
  <c i="11" r="R94"/>
  <c r="R93"/>
  <c i="15" r="P94"/>
  <c i="1" r="AU75"/>
  <c i="9" r="T93"/>
  <c r="T92"/>
  <c i="14" r="T94"/>
  <c r="T93"/>
  <c i="9" r="R93"/>
  <c r="R92"/>
  <c i="11" r="P94"/>
  <c r="P93"/>
  <c i="1" r="AU69"/>
  <c i="9" r="P93"/>
  <c r="P92"/>
  <c i="1" r="AU65"/>
  <c i="11" r="T94"/>
  <c r="T93"/>
  <c i="3" r="BK89"/>
  <c r="J89"/>
  <c r="J64"/>
  <c i="15" r="T94"/>
  <c i="10" r="R91"/>
  <c r="R90"/>
  <c i="5" r="T91"/>
  <c r="T90"/>
  <c i="8" r="T94"/>
  <c r="T93"/>
  <c i="7" r="R97"/>
  <c r="R96"/>
  <c i="16" r="T90"/>
  <c r="T89"/>
  <c i="14" r="P94"/>
  <c r="P93"/>
  <c i="1" r="AU73"/>
  <c i="5" r="R91"/>
  <c r="R90"/>
  <c i="8" r="P94"/>
  <c r="P93"/>
  <c i="1" r="AU64"/>
  <c i="7" r="P97"/>
  <c r="P96"/>
  <c i="1" r="AU62"/>
  <c i="5" r="P91"/>
  <c r="P90"/>
  <c i="1" r="AU59"/>
  <c i="13" r="BK94"/>
  <c r="J94"/>
  <c r="J64"/>
  <c i="12" r="P93"/>
  <c i="1" r="AU70"/>
  <c i="13" r="R94"/>
  <c r="R93"/>
  <c i="10" r="P91"/>
  <c r="P90"/>
  <c i="1" r="AU67"/>
  <c i="2" r="P95"/>
  <c r="P94"/>
  <c i="1" r="AU56"/>
  <c i="2" r="R95"/>
  <c r="R94"/>
  <c r="BK95"/>
  <c r="J95"/>
  <c r="J64"/>
  <c i="6" r="BK89"/>
  <c r="J89"/>
  <c r="J64"/>
  <c i="9" r="BK93"/>
  <c r="J93"/>
  <c r="J64"/>
  <c i="5" r="BK91"/>
  <c r="J91"/>
  <c r="J64"/>
  <c i="12" r="BK172"/>
  <c r="J172"/>
  <c r="J70"/>
  <c i="15" r="BK157"/>
  <c r="J157"/>
  <c r="J71"/>
  <c i="10" r="BK91"/>
  <c r="J91"/>
  <c r="J64"/>
  <c i="14" r="BK181"/>
  <c r="J181"/>
  <c r="J70"/>
  <c i="8" r="BK94"/>
  <c r="J94"/>
  <c r="J64"/>
  <c i="13" r="BK177"/>
  <c r="J177"/>
  <c r="J70"/>
  <c i="15" r="BK95"/>
  <c r="J95"/>
  <c r="J64"/>
  <c r="BK148"/>
  <c r="J148"/>
  <c r="J69"/>
  <c i="17" r="BK89"/>
  <c r="J89"/>
  <c r="J64"/>
  <c i="16" r="BK89"/>
  <c r="J89"/>
  <c r="J63"/>
  <c i="14" r="BK93"/>
  <c r="J93"/>
  <c r="J63"/>
  <c i="12" r="BK93"/>
  <c r="J93"/>
  <c i="11" r="J94"/>
  <c r="J64"/>
  <c i="4" r="BK88"/>
  <c r="J88"/>
  <c r="J63"/>
  <c i="1" r="AU60"/>
  <c i="6" r="J35"/>
  <c i="1" r="AV61"/>
  <c r="AT61"/>
  <c i="8" r="F35"/>
  <c i="1" r="AZ64"/>
  <c i="2" r="J35"/>
  <c i="1" r="AV56"/>
  <c r="AT56"/>
  <c i="11" r="J32"/>
  <c i="1" r="AG69"/>
  <c r="BD76"/>
  <c r="BC68"/>
  <c r="AY68"/>
  <c i="5" r="F35"/>
  <c i="1" r="AZ59"/>
  <c r="AU76"/>
  <c i="13" r="J35"/>
  <c i="1" r="AV72"/>
  <c r="AT72"/>
  <c r="BB60"/>
  <c r="AX60"/>
  <c i="8" r="J35"/>
  <c i="1" r="AV64"/>
  <c r="AT64"/>
  <c r="BA55"/>
  <c r="AW55"/>
  <c r="BB71"/>
  <c r="AX71"/>
  <c r="BB76"/>
  <c r="AX76"/>
  <c i="14" r="F35"/>
  <c i="1" r="AZ73"/>
  <c i="12" r="J32"/>
  <c i="1" r="AG70"/>
  <c r="BC76"/>
  <c r="AY76"/>
  <c i="7" r="J35"/>
  <c i="1" r="AV62"/>
  <c r="AT62"/>
  <c r="BD55"/>
  <c i="9" r="J35"/>
  <c i="1" r="AV65"/>
  <c r="AT65"/>
  <c i="3" r="F35"/>
  <c i="1" r="AZ57"/>
  <c r="BD71"/>
  <c r="BD68"/>
  <c r="BB68"/>
  <c r="AX68"/>
  <c i="17" r="J35"/>
  <c i="1" r="AV78"/>
  <c r="AT78"/>
  <c i="3" r="J35"/>
  <c i="1" r="AV57"/>
  <c r="AT57"/>
  <c r="BC55"/>
  <c r="AY55"/>
  <c r="BC60"/>
  <c r="AY60"/>
  <c i="15" r="J35"/>
  <c i="1" r="AV75"/>
  <c r="AT75"/>
  <c i="6" r="F35"/>
  <c i="1" r="AZ61"/>
  <c r="BB63"/>
  <c r="AX63"/>
  <c i="7" r="F35"/>
  <c i="1" r="AZ62"/>
  <c r="AU66"/>
  <c r="BA60"/>
  <c r="AW60"/>
  <c i="2" r="F35"/>
  <c i="1" r="AZ56"/>
  <c r="BD63"/>
  <c i="15" r="F35"/>
  <c i="1" r="AZ75"/>
  <c r="AZ74"/>
  <c r="AV74"/>
  <c r="AT74"/>
  <c r="AU74"/>
  <c i="4" r="J35"/>
  <c i="1" r="AV58"/>
  <c r="AT58"/>
  <c i="13" r="F35"/>
  <c i="1" r="AZ72"/>
  <c r="BD60"/>
  <c i="10" r="J35"/>
  <c i="1" r="AV67"/>
  <c r="AT67"/>
  <c r="BB55"/>
  <c i="4" r="F35"/>
  <c i="1" r="AZ58"/>
  <c r="BC63"/>
  <c r="AY63"/>
  <c i="5" r="J35"/>
  <c i="1" r="AV59"/>
  <c r="AT59"/>
  <c r="BA71"/>
  <c r="AW71"/>
  <c i="14" r="J35"/>
  <c i="1" r="AV73"/>
  <c r="AT73"/>
  <c i="11" r="F35"/>
  <c i="1" r="AZ69"/>
  <c r="BA76"/>
  <c r="AW76"/>
  <c i="17" r="F35"/>
  <c i="1" r="AZ78"/>
  <c i="10" r="F35"/>
  <c i="1" r="AZ67"/>
  <c r="AZ66"/>
  <c r="AV66"/>
  <c r="AT66"/>
  <c i="16" r="F35"/>
  <c i="1" r="AZ77"/>
  <c r="BA68"/>
  <c r="AW68"/>
  <c i="12" r="F35"/>
  <c i="1" r="AZ70"/>
  <c r="BC71"/>
  <c r="AY71"/>
  <c i="16" r="J35"/>
  <c i="1" r="AV77"/>
  <c r="AT77"/>
  <c i="9" r="F35"/>
  <c i="1" r="AZ65"/>
  <c r="BA63"/>
  <c r="AW63"/>
  <c i="12" r="J35"/>
  <c i="1" r="AV70"/>
  <c r="AT70"/>
  <c i="11" r="J35"/>
  <c i="1" r="AV69"/>
  <c r="AT69"/>
  <c i="2" l="1" r="BK94"/>
  <c r="J94"/>
  <c i="5" r="BK90"/>
  <c r="J90"/>
  <c r="J63"/>
  <c i="10" r="BK90"/>
  <c r="J90"/>
  <c r="J63"/>
  <c i="13" r="BK93"/>
  <c r="J93"/>
  <c r="J63"/>
  <c i="3" r="BK88"/>
  <c r="J88"/>
  <c i="8" r="BK93"/>
  <c r="J93"/>
  <c i="6" r="BK88"/>
  <c r="J88"/>
  <c r="J63"/>
  <c i="9" r="BK92"/>
  <c r="J92"/>
  <c r="J63"/>
  <c i="7" r="BK96"/>
  <c r="J96"/>
  <c r="J63"/>
  <c i="15" r="BK94"/>
  <c r="J94"/>
  <c r="J63"/>
  <c i="17" r="BK88"/>
  <c r="J88"/>
  <c r="J63"/>
  <c i="1" r="AN70"/>
  <c i="12" r="J63"/>
  <c i="1" r="AN69"/>
  <c i="12" r="J41"/>
  <c i="11" r="J41"/>
  <c i="1" r="AU71"/>
  <c r="AU63"/>
  <c r="AU55"/>
  <c i="2" r="J32"/>
  <c i="1" r="AG56"/>
  <c r="AX55"/>
  <c r="AZ71"/>
  <c r="AV71"/>
  <c r="AT71"/>
  <c r="AZ55"/>
  <c r="AV55"/>
  <c r="AT55"/>
  <c r="BA54"/>
  <c r="AW54"/>
  <c r="AK30"/>
  <c r="AZ60"/>
  <c r="AV60"/>
  <c r="AT60"/>
  <c r="BD54"/>
  <c r="W33"/>
  <c r="AU68"/>
  <c r="BB54"/>
  <c r="W31"/>
  <c i="4" r="J32"/>
  <c i="1" r="AG58"/>
  <c i="14" r="J32"/>
  <c i="1" r="AG73"/>
  <c i="8" r="J32"/>
  <c i="1" r="AG64"/>
  <c i="3" r="J32"/>
  <c i="1" r="AG57"/>
  <c r="AZ63"/>
  <c r="AV63"/>
  <c r="AT63"/>
  <c r="AZ76"/>
  <c r="AV76"/>
  <c r="AT76"/>
  <c r="AG68"/>
  <c r="BC54"/>
  <c r="AY54"/>
  <c i="16" r="J32"/>
  <c i="1" r="AG77"/>
  <c r="AZ68"/>
  <c r="AV68"/>
  <c r="AT68"/>
  <c i="3" l="1" r="J41"/>
  <c i="2" r="J41"/>
  <c i="8" r="J41"/>
  <c r="J63"/>
  <c i="2" r="J63"/>
  <c i="3" r="J63"/>
  <c i="16" r="J41"/>
  <c i="1" r="AN77"/>
  <c i="14" r="J41"/>
  <c i="1" r="AN73"/>
  <c r="AN68"/>
  <c i="4" r="J41"/>
  <c i="1" r="AN58"/>
  <c r="AN56"/>
  <c r="AN57"/>
  <c r="AN64"/>
  <c r="AU54"/>
  <c i="17" r="J32"/>
  <c i="1" r="AG78"/>
  <c i="7" r="J32"/>
  <c i="1" r="AG62"/>
  <c i="9" r="J32"/>
  <c i="1" r="AG65"/>
  <c r="AG63"/>
  <c r="W30"/>
  <c i="13" r="J32"/>
  <c i="1" r="AG72"/>
  <c r="AN72"/>
  <c r="AZ54"/>
  <c r="W29"/>
  <c i="5" r="J32"/>
  <c i="1" r="AG59"/>
  <c r="AG55"/>
  <c r="W32"/>
  <c i="10" r="J32"/>
  <c i="1" r="AG67"/>
  <c r="AG66"/>
  <c r="AN66"/>
  <c i="15" r="J32"/>
  <c i="1" r="AG75"/>
  <c r="AG74"/>
  <c r="AN74"/>
  <c i="6" r="J32"/>
  <c i="1" r="AG61"/>
  <c r="AX54"/>
  <c l="1" r="AN55"/>
  <c i="7" r="J41"/>
  <c i="15" r="J41"/>
  <c i="5" r="J41"/>
  <c i="10" r="J41"/>
  <c i="9" r="J41"/>
  <c i="6" r="J41"/>
  <c i="17" r="J41"/>
  <c i="13" r="J41"/>
  <c i="1" r="AN67"/>
  <c r="AN62"/>
  <c r="AN61"/>
  <c r="AN78"/>
  <c r="AN75"/>
  <c r="AN65"/>
  <c r="AN59"/>
  <c r="AN63"/>
  <c r="AG60"/>
  <c r="AG76"/>
  <c r="AG71"/>
  <c r="AV54"/>
  <c r="AK29"/>
  <c l="1" r="AN71"/>
  <c r="AN76"/>
  <c r="AN60"/>
  <c r="AG54"/>
  <c r="AK26"/>
  <c r="AK3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<sst xmlns="http://schemas.openxmlformats.org/spreadsheetml/2006/main">
  <si>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</si>
  <si>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</si>
  <si>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</si>
  <si>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</si>
  <si>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</si>
  <si>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{c1605c53-7a0f-4c89-9a62-49cbf46dcc16}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</si>
  <si>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</si>
  <si>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</si>
  <si>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</si>
  <si>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</si>
  <si>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</si>
  <si>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</si>
  <si>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</si>
  <si>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</si>
  <si>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VD02316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</si>
  <si>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</si>
  <si>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</si>
  <si>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Hošťálková - chodník podél silnice II/437</t>
  </si>
  <si>
    <t>KSO:</t>
  </si>
  <si>
    <t/>
  </si>
  <si>
    <t>CC-CZ:</t>
  </si>
  <si>
    <t>Místo:</t>
  </si>
  <si>
    <t xml:space="preserve"> </t>
  </si>
  <si>
    <t>Datum:</t>
  </si>
  <si>
    <t>22. 4. 2024</t>
  </si>
  <si>
    <t>Zadavatel:</t>
  </si>
  <si>
    <t>IČ:</t>
  </si>
  <si>
    <t>obec Hošťálková</t>
  </si>
  <si>
    <t>DIČ:</t>
  </si>
  <si>
    <t>Uchazeč:</t>
  </si>
  <si>
    <t>Vyplň údaj</t>
  </si>
  <si>
    <t>Projektant:</t>
  </si>
  <si>
    <t>ViaDesigne s.r.o.</t>
  </si>
  <si>
    <t>True</t>
  </si>
  <si>
    <t>0,01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</si>
  <si>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</si>
  <si>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</si>
  <si>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</si>
  <si>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</si>
  <si>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</si>
  <si>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</si>
  <si>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</si>
  <si>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</si>
  <si>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</si>
  <si>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</si>
  <si>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</si>
  <si>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</si>
  <si>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</si>
  <si>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</si>
  <si>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</si>
  <si>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</si>
  <si>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</si>
  <si>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</si>
  <si>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</si>
  <si>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</si>
  <si>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</si>
  <si>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</si>
  <si>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</si>
  <si>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</si>
  <si>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</si>
  <si>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</si>
  <si>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</si>
  <si>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</si>
  <si>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</si>
  <si>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</si>
  <si>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</si>
  <si>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</si>
  <si>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</si>
  <si>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</si>
  <si>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</si>
  <si>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</si>
  <si>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</si>
  <si>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</si>
  <si>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</si>
  <si>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</si>
  <si>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</si>
  <si>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101</t>
  </si>
  <si>
    <t>Chodník</t>
  </si>
  <si>
    <t>STA</t>
  </si>
  <si>
    <t>1</t>
  </si>
  <si>
    <t>{b098d0f7-82b5-4682-89d8-dc598674ca65}</t>
  </si>
  <si>
    <t>2</t>
  </si>
  <si>
    <t>/</t>
  </si>
  <si>
    <t>SO 101.1</t>
  </si>
  <si>
    <t>Chodník - uznatelné</t>
  </si>
  <si>
    <t>Soupis</t>
  </si>
  <si>
    <t>{49aa6d88-80bc-4a78-8d31-2592826e705b}</t>
  </si>
  <si>
    <t>SO 101.1a</t>
  </si>
  <si>
    <t>Obruby podél silnice II/437 - uznatelné</t>
  </si>
  <si>
    <t>{660f8e51-91ba-4c2c-a05d-af79fdae0e75}</t>
  </si>
  <si>
    <t>SO 101.1b</t>
  </si>
  <si>
    <t>Obruby podél silnice II/437 - neuznatelné</t>
  </si>
  <si>
    <t>{a3386841-6f5f-406e-bf74-38606b2fb436}</t>
  </si>
  <si>
    <t>SO 101.2</t>
  </si>
  <si>
    <t>Chodník - neuznatelné</t>
  </si>
  <si>
    <t>{b190ecbb-4ac2-462f-921b-bf2ea93a6d1e}</t>
  </si>
  <si>
    <t>SO 201</t>
  </si>
  <si>
    <t>Lávka pro pěší</t>
  </si>
  <si>
    <t>{10339581-1199-44d2-b731-94ad36186062}</t>
  </si>
  <si>
    <t>SO 000</t>
  </si>
  <si>
    <t>Vedlejší a ostatní náklady - neuznatelné</t>
  </si>
  <si>
    <t>{3aa591eb-3e87-4285-aebe-f3e87072762f}</t>
  </si>
  <si>
    <t>{067111ac-2ad8-466b-a060-ae94c3fbab82}</t>
  </si>
  <si>
    <t>SO 202</t>
  </si>
  <si>
    <t>Opěrná zídka 1</t>
  </si>
  <si>
    <t>{38d7af72-5b04-4ba0-b05c-05b47a93e536}</t>
  </si>
  <si>
    <t>SO 202.1</t>
  </si>
  <si>
    <t>{e1d8412e-25ac-4e05-9122-11dd80a382ea}</t>
  </si>
  <si>
    <t>SO 202.2</t>
  </si>
  <si>
    <t xml:space="preserve">Opěrná zídka 1  - neuznatelné</t>
  </si>
  <si>
    <t>{a70f21b6-2681-43b0-b24d-02d5bcf00675}</t>
  </si>
  <si>
    <t>SO 203</t>
  </si>
  <si>
    <t>Opěrná zídka 2</t>
  </si>
  <si>
    <t>{c6070925-970a-4c06-8b5b-2e0d552bebf6}</t>
  </si>
  <si>
    <t>{8c6f7cd8-acb6-426d-b208-e46f158091a1}</t>
  </si>
  <si>
    <t>SO 204</t>
  </si>
  <si>
    <t xml:space="preserve"> Opěrná zídka 3</t>
  </si>
  <si>
    <t>{767caed8-6806-48be-8124-736b9c43c090}</t>
  </si>
  <si>
    <t>SO 204.1</t>
  </si>
  <si>
    <t>Opěrná zídka 3</t>
  </si>
  <si>
    <t>{03fb911e-f752-4e5d-b82d-4c6690a6e7f2}</t>
  </si>
  <si>
    <t>SO 204.2</t>
  </si>
  <si>
    <t xml:space="preserve">Opěrná zídka 3  - neuznatelné</t>
  </si>
  <si>
    <t>{21ac7b7e-28d3-451f-830c-9b551e12959a}</t>
  </si>
  <si>
    <t>SO 205</t>
  </si>
  <si>
    <t>Opěrná zídka 4</t>
  </si>
  <si>
    <t>{2e300bd2-ce14-4eb8-9c3b-a4734395eaa2}</t>
  </si>
  <si>
    <t>SO 205.1</t>
  </si>
  <si>
    <t>{514ca902-18a5-4fe8-89e9-d8aef88cf81f}</t>
  </si>
  <si>
    <t>SO 205.2</t>
  </si>
  <si>
    <t xml:space="preserve">Opěrná zídka 4  - neuznatelné</t>
  </si>
  <si>
    <t>{eaf3cf4d-7440-43d0-92f2-269306542bcd}</t>
  </si>
  <si>
    <t>SO 401</t>
  </si>
  <si>
    <t>Osvětlení místa pro přecházení - neuznatelné</t>
  </si>
  <si>
    <t>{89965bad-6fdf-494c-b439-4e26aa7d45ee}</t>
  </si>
  <si>
    <t>{9d260a8c-fc2e-49db-9b62-fba8353a20fa}</t>
  </si>
  <si>
    <t>VRN</t>
  </si>
  <si>
    <t>Vedlejší rozpočtové náklady</t>
  </si>
  <si>
    <t>{bdfa25b3-3fab-4b51-85ec-221fd03fe84a}</t>
  </si>
  <si>
    <t>VRN.1</t>
  </si>
  <si>
    <t>{0ef80393-edfa-443c-a62d-d7fd24b46aaf}</t>
  </si>
  <si>
    <t>VRN.2</t>
  </si>
  <si>
    <t>Vedlejší rozpočtové náklady - neuznatelné</t>
  </si>
  <si>
    <t>{41fe5d61-3061-4192-bfb4-0f3cc7c63815}</t>
  </si>
  <si>
    <t>KRYCÍ LIST SOUPISU PRACÍ</t>
  </si>
  <si>
    <t>Objekt:</t>
  </si>
  <si>
    <t>SO 101 - Chodník</t>
  </si>
  <si>
    <t>Soupis:</t>
  </si>
  <si>
    <t>SO 101.1 - Chodník - uznatelné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</si>
  <si>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</si>
  <si>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</si>
  <si>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</si>
  <si>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</si>
  <si>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</si>
  <si>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</si>
  <si>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</si>
  <si>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</si>
  <si>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</si>
  <si>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</si>
  <si>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</si>
  <si>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</si>
  <si>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</si>
  <si>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</si>
  <si>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</si>
  <si>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</si>
  <si>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</si>
  <si>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</si>
  <si>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</si>
  <si>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</si>
  <si>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</si>
  <si>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</si>
  <si>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</si>
  <si>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</si>
  <si>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</si>
  <si>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</si>
  <si>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</si>
  <si>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</si>
  <si>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</si>
  <si>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</si>
  <si>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</si>
  <si>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</si>
  <si>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</si>
  <si>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</si>
  <si>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2023 01</t>
  </si>
  <si>
    <t>4</t>
  </si>
  <si>
    <t>112707060</t>
  </si>
  <si>
    <t>PP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</si>
  <si>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</si>
  <si>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Online PSC</t>
  </si>
  <si>
    <t>https://podminky.urs.cz/item/CS_URS_2023_01/113106123</t>
  </si>
  <si>
    <t>VV</t>
  </si>
  <si>
    <t>"napojení schodiště" 1,5</t>
  </si>
  <si>
    <t>"pro doplnění varovného pásu u stávajícího chodníku - přebytečná dlažba bude předána obci k jinému využití" 2,5</t>
  </si>
  <si>
    <t>Součet</t>
  </si>
  <si>
    <t>131251100</t>
  </si>
  <si>
    <t>Hloubení jam nezapažených v hornině třídy těžitelnosti I skupiny 3 objem do 20 m3 strojně</t>
  </si>
  <si>
    <t>m3</t>
  </si>
  <si>
    <t>1366646111</t>
  </si>
  <si>
    <t>Hloubení nezapažených jam a zářezů strojně s urovnáním dna do předepsaného profilu a spádu v hornině třídy těžitelnosti I skupiny 3 do 20 m3</t>
  </si>
  <si>
    <t>https://podminky.urs.cz/item/CS_URS_2023_01/131251100</t>
  </si>
  <si>
    <t>"pro bet základ" 2*1,1*0,3*0,6</t>
  </si>
  <si>
    <t>3</t>
  </si>
  <si>
    <t>132251102</t>
  </si>
  <si>
    <t>Hloubení rýh nezapažených š do 800 mm v hornině třídy těžitelnosti I skupiny 3 objem do 50 m3 strojně</t>
  </si>
  <si>
    <t>2063101977</t>
  </si>
  <si>
    <t>Hloubení nezapažených rýh šířky do 800 mm strojně s urovnáním dna do předepsaného profilu a spádu v hornině třídy těžitelnosti I skupiny 3 přes 20 do 50 m3</t>
  </si>
  <si>
    <t>https://podminky.urs.cz/item/CS_URS_2023_01/132251102</t>
  </si>
  <si>
    <t>"pro drenáž" 111*0,2</t>
  </si>
  <si>
    <t>"pro propustek" 1,2*1,1*5,5</t>
  </si>
  <si>
    <t>162751117</t>
  </si>
  <si>
    <t>Vodorovné přemístění přes 9 000 do 10000 m výkopku/sypaniny z horniny třídy těžitelnosti I skupiny 1 až 3</t>
  </si>
  <si>
    <t>360710425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</si>
  <si>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</si>
  <si>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https://podminky.urs.cz/item/CS_URS_2023_01/162751117</t>
  </si>
  <si>
    <t>předpokládaná skládka - Bystřice pod Hostýnem 20km</t>
  </si>
  <si>
    <t>"odkop" 29,46+0,396</t>
  </si>
  <si>
    <t>5</t>
  </si>
  <si>
    <t>162751119</t>
  </si>
  <si>
    <t>Příplatek k vodorovnému přemístění výkopku/sypaniny z horniny třídy těžitelnosti I skupiny 1 až 3 ZKD 1000 m přes 10000 m</t>
  </si>
  <si>
    <t>-2005002253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</si>
  <si>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</si>
  <si>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https://podminky.urs.cz/item/CS_URS_2023_01/162751119</t>
  </si>
  <si>
    <t>10*29,856</t>
  </si>
  <si>
    <t>6</t>
  </si>
  <si>
    <t>171152101</t>
  </si>
  <si>
    <t>Uložení sypaniny z hornin soudržných do násypů zhutněných silnic a dálnic</t>
  </si>
  <si>
    <t>-1654405159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</si>
  <si>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</si>
  <si>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https://podminky.urs.cz/item/CS_URS_2023_01/171152101</t>
  </si>
  <si>
    <t>"násyp tělesa pro kci chodníku u lávky" 55*1,65</t>
  </si>
  <si>
    <t>7</t>
  </si>
  <si>
    <t>171201201</t>
  </si>
  <si>
    <t>Uložení sypaniny na skládky nebo meziskládky</t>
  </si>
  <si>
    <t>416941301</t>
  </si>
  <si>
    <t>Uložení sypaniny na skládky nebo meziskládky bez hutnění s upravením uložené sypaniny do předepsaného tvaru</t>
  </si>
  <si>
    <t>https://podminky.urs.cz/item/CS_URS_2023_01/171201201</t>
  </si>
  <si>
    <t>PSC</t>
  </si>
  <si>
    <t xml:space="preserve">Poznámka k souboru cen:_x000d_
1. Cena je určena i pro:_x000d_
a) zasypání koryt vodotečí a prohlubní v terénu bez předepsaného zhutnění sypaniny,_x000d_
b) uložení výkopku pod vodou do prohlubní ve dně vodotečí nebo nádrží._x000d_
2. Cenu nelze použít pro uložení výkopku nebo ornice na trvalé skládky s předepsaným zhutněním; toto uložení výkopku se oceňuje cenami souboru cen 171 . . Uložení sypaniny do násypů._x000d_
3. V ceně jsou započteny i náklady na rozprostření sypaniny ve vrstvách s hrubým urovnáním na skládce._x000d_
4. V ceně nejsou započteny náklady na získání skládek ani na poplatky za skládku._x000d_
5. Množství jednotek uložení výkopku (sypaniny) se určí v m3 uloženého výkopku (sypaniny), v rostlém stavu zpravidla ve výkopišti._x000d_
</t>
  </si>
  <si>
    <t>8</t>
  </si>
  <si>
    <t>171201231</t>
  </si>
  <si>
    <t>Poplatek za uložení zeminy a kamení na recyklační skládce (skládkovné) kód odpadu 17 05 04</t>
  </si>
  <si>
    <t>t</t>
  </si>
  <si>
    <t>138884411</t>
  </si>
  <si>
    <t>Poplatek za uložení stavebního odpadu na recyklační skládce (skládkovné) zeminy a kamení zatříděného do Katalogu odpadů pod kódem 17 05 04</t>
  </si>
  <si>
    <t>https://podminky.urs.cz/item/CS_URS_2023_01/171201231</t>
  </si>
  <si>
    <t>29,856*1,8</t>
  </si>
  <si>
    <t>9</t>
  </si>
  <si>
    <t>174151101</t>
  </si>
  <si>
    <t>Zásyp jam, šachet rýh nebo kolem objektů sypaninou se zhutněním</t>
  </si>
  <si>
    <t>-785556973</t>
  </si>
  <si>
    <t>Zásyp sypaninou z jakékoliv horniny strojně s uložením výkopku ve vrstvách se zhutněním jam, šachet, rýh nebo kolem objektů v těchto vykopávkách</t>
  </si>
  <si>
    <t>https://podminky.urs.cz/item/CS_URS_2023_01/174151101</t>
  </si>
  <si>
    <t>"dosyp za obrubou - zemina" 0,2*1357</t>
  </si>
  <si>
    <t>10</t>
  </si>
  <si>
    <t>M</t>
  </si>
  <si>
    <t>10364100</t>
  </si>
  <si>
    <t>zemina pro terénní úpravy - tříděná</t>
  </si>
  <si>
    <t>-72674701</t>
  </si>
  <si>
    <t>271,4*1,8</t>
  </si>
  <si>
    <t>11</t>
  </si>
  <si>
    <t>175151101</t>
  </si>
  <si>
    <t>Obsypání potrubí strojně sypaninou bez prohození, uloženou do 3 m</t>
  </si>
  <si>
    <t>4080282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</si>
  <si>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</si>
  <si>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https://podminky.urs.cz/item/CS_URS_2023_01/175151101</t>
  </si>
  <si>
    <t>"obsyp propustku ŠD 0/32" (1,2*1,1*5,5)-(0,1*5,5*1,1)-(5,5*0,13)</t>
  </si>
  <si>
    <t>12</t>
  </si>
  <si>
    <t>58344171</t>
  </si>
  <si>
    <t>štěrkodrť frakce 0/32</t>
  </si>
  <si>
    <t>1197686922</t>
  </si>
  <si>
    <t>"obsyp propustku" 5,94*2</t>
  </si>
  <si>
    <t>"násyp tělesa pro kci chodníku u lávky" 55*1,65*2</t>
  </si>
  <si>
    <t>13</t>
  </si>
  <si>
    <t>181311103</t>
  </si>
  <si>
    <t>Rozprostření ornice tl vrstvy do 200 mm v rovině nebo ve svahu do 1:5 ručně</t>
  </si>
  <si>
    <t>-683568556</t>
  </si>
  <si>
    <t>Rozprostření a urovnání ornice v rovině nebo ve svahu sklonu do 1:5 ručně při souvislé ploše, tl. vrstvy do 200 mm</t>
  </si>
  <si>
    <t>https://podminky.urs.cz/item/CS_URS_2023_01/181311103</t>
  </si>
  <si>
    <t>"ohumusování lt.100mm" 950</t>
  </si>
  <si>
    <t>14</t>
  </si>
  <si>
    <t>10364101</t>
  </si>
  <si>
    <t>zemina pro terénní úpravy - ornice</t>
  </si>
  <si>
    <t>-1218595619</t>
  </si>
  <si>
    <t>"tl.100mm" 950*0,1*1,8</t>
  </si>
  <si>
    <t>181411131</t>
  </si>
  <si>
    <t>Založení parkového trávníku výsevem pl do 1000 m2 v rovině a ve svahu do 1:5</t>
  </si>
  <si>
    <t>-1289507321</t>
  </si>
  <si>
    <t>Založení trávníku na půdě předem připravené plochy do 1000 m2 výsevem včetně utažení parkového v rovině nebo na svahu do 1:5</t>
  </si>
  <si>
    <t>https://podminky.urs.cz/item/CS_URS_2023_01/181411131</t>
  </si>
  <si>
    <t>"zatravnění" 950</t>
  </si>
  <si>
    <t>16</t>
  </si>
  <si>
    <t>00572410</t>
  </si>
  <si>
    <t>osivo směs travní parková</t>
  </si>
  <si>
    <t>kg</t>
  </si>
  <si>
    <t>1519162670</t>
  </si>
  <si>
    <t>950*0,04 'Přepočtené koeficientem množství</t>
  </si>
  <si>
    <t>17</t>
  </si>
  <si>
    <t>181951112</t>
  </si>
  <si>
    <t>Úprava pláně v hornině třídy těžitelnosti I skupiny 1 až 3 se zhutněním strojně</t>
  </si>
  <si>
    <t>-454410375</t>
  </si>
  <si>
    <t>Úprava pláně vyrovnáním výškových rozdílů strojně v hornině třídy těžitelnosti I, skupiny 1 až 3 se zhutněním</t>
  </si>
  <si>
    <t>https://podminky.urs.cz/item/CS_URS_2023_01/181951112</t>
  </si>
  <si>
    <t>1802,9+25,6+7</t>
  </si>
  <si>
    <t>Zakládání</t>
  </si>
  <si>
    <t>18</t>
  </si>
  <si>
    <t>211971121</t>
  </si>
  <si>
    <t>Zřízení opláštění žeber nebo trativodů geotextilií v rýze nebo zářezu sklonu přes 1:2 š do 2,5 m</t>
  </si>
  <si>
    <t>221847490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</si>
  <si>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</si>
  <si>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https://podminky.urs.cz/item/CS_URS_2023_01/211971121</t>
  </si>
  <si>
    <t>2*111</t>
  </si>
  <si>
    <t>19</t>
  </si>
  <si>
    <t>69311068</t>
  </si>
  <si>
    <t>geotextilie netkaná separační, ochranná, filtrační, drenážní PP 300g/m2</t>
  </si>
  <si>
    <t>4639263</t>
  </si>
  <si>
    <t>222*1,1845 'Přepočtené koeficientem množství</t>
  </si>
  <si>
    <t>20</t>
  </si>
  <si>
    <t>212752601</t>
  </si>
  <si>
    <t>Trativod z drenážních trubek korugovaných PP SN 16 perforace 360° včetně lože otevřený výkop DN 150 pro liniové stavby</t>
  </si>
  <si>
    <t>m</t>
  </si>
  <si>
    <t>-1465167645</t>
  </si>
  <si>
    <t>Trativody z drenážních trubek pro liniové stavby a komunikace se zřízením štěrkového lože pod trubky a s jejich obsypem v otevřeném výkopu trubka korugovaná PP SN 16 celoperforovaná 360° DN 150</t>
  </si>
  <si>
    <t>https://podminky.urs.cz/item/CS_URS_2023_01/212752601</t>
  </si>
  <si>
    <t>275313811</t>
  </si>
  <si>
    <t>Základové patky z betonu tř. C 25/30</t>
  </si>
  <si>
    <t>716462891</t>
  </si>
  <si>
    <t>Základy z betonu prostého patky a bloky z betonu kamenem neprokládaného tř. C 25/30</t>
  </si>
  <si>
    <t>https://podminky.urs.cz/item/CS_URS_2023_01/275313811</t>
  </si>
  <si>
    <t>"bet základ" 2*1,1*0,3*0,6</t>
  </si>
  <si>
    <t>Svislé a kompletní konstrukce</t>
  </si>
  <si>
    <t>22</t>
  </si>
  <si>
    <t>339921132</t>
  </si>
  <si>
    <t>Osazování betonových palisád do betonového základu v řadě výšky prvku přes 0,5 do 1 m</t>
  </si>
  <si>
    <t>1459056324</t>
  </si>
  <si>
    <t>Osazování palisád betonových v řadě se zabetonováním výšky palisády přes 500 do 1000 mm</t>
  </si>
  <si>
    <t>https://podminky.urs.cz/item/CS_URS_2023_01/339921132</t>
  </si>
  <si>
    <t>"zídka z betonových palisád v 1m" 13,8</t>
  </si>
  <si>
    <t>23</t>
  </si>
  <si>
    <t>59228410</t>
  </si>
  <si>
    <t>palisáda betonová vzhled dobové dlažební kameny přírodní 160x160x1000mm</t>
  </si>
  <si>
    <t>kus</t>
  </si>
  <si>
    <t>-1104187866</t>
  </si>
  <si>
    <t>Vodorovné konstrukce</t>
  </si>
  <si>
    <t>24</t>
  </si>
  <si>
    <t>451573111</t>
  </si>
  <si>
    <t>Lože pod potrubí otevřený výkop ze štěrkopísku</t>
  </si>
  <si>
    <t>-1380060581</t>
  </si>
  <si>
    <t>Lože pod potrubí, stoky a drobné objekty v otevřeném výkopu z písku a štěrkopísku do 63 mm</t>
  </si>
  <si>
    <t>https://podminky.urs.cz/item/CS_URS_2023_01/451573111</t>
  </si>
  <si>
    <t>"lože tl. 100mm" 0,1*5,5*1,1</t>
  </si>
  <si>
    <t>25</t>
  </si>
  <si>
    <t>58331200</t>
  </si>
  <si>
    <t>štěrkopísek netříděný</t>
  </si>
  <si>
    <t>707812541</t>
  </si>
  <si>
    <t>0,1*5,5*1,1*2</t>
  </si>
  <si>
    <t>Komunikace pozemní</t>
  </si>
  <si>
    <t>26</t>
  </si>
  <si>
    <t>564851111</t>
  </si>
  <si>
    <t>Podklad ze štěrkodrtě ŠD plochy přes 100 m2 tl 150 mm</t>
  </si>
  <si>
    <t>1254776328</t>
  </si>
  <si>
    <t>Podklad ze štěrkodrti ŠD s rozprostřením a zhutněním plochy přes 100 m2, po zhutnění tl. 150 mm</t>
  </si>
  <si>
    <t>https://podminky.urs.cz/item/CS_URS_2023_01/564851111</t>
  </si>
  <si>
    <t>"nová kce ŠDa 0/32" 25,6</t>
  </si>
  <si>
    <t>27</t>
  </si>
  <si>
    <t>564861111</t>
  </si>
  <si>
    <t>Podklad ze štěrkodrtě ŠD plochy přes 100 m2 tl 200 mm</t>
  </si>
  <si>
    <t>2029691975</t>
  </si>
  <si>
    <t>Podklad ze štěrkodrti ŠD s rozprostřením a zhutněním plochy přes 100 m2, po zhutnění tl. 200 mm</t>
  </si>
  <si>
    <t>https://podminky.urs.cz/item/CS_URS_2023_01/564861111</t>
  </si>
  <si>
    <t>"nová kce ŠDa 0/32" 1802,9</t>
  </si>
  <si>
    <t>28</t>
  </si>
  <si>
    <t>567122111</t>
  </si>
  <si>
    <t>Podklad ze směsi stmelené cementem SC C 8/10 (KSC I) tl 120 mm</t>
  </si>
  <si>
    <t>122867194</t>
  </si>
  <si>
    <t>Podklad ze směsi stmelené cementem SC bez dilatačních spár, s rozprostřením a zhutněním SC C 8/10 (KSC I), po zhutnění tl. 120 mm</t>
  </si>
  <si>
    <t>https://podminky.urs.cz/item/CS_URS_2023_01/567122111</t>
  </si>
  <si>
    <t>29</t>
  </si>
  <si>
    <t>59451.R</t>
  </si>
  <si>
    <t>Kladení dlažby z lomového kamene tl do 250 mm s provedením lože z betonu</t>
  </si>
  <si>
    <t>-908899406</t>
  </si>
  <si>
    <t>Kladení dlažby z lomového kamene lomařsky upraveného v ploše vodorovné nebo ve sklonu na plocho tl. do 250 mm, bez vyplnění spár, s provedením lože tl. 100 mm z betonu</t>
  </si>
  <si>
    <t>kámen tl.150mm do bet C 20/25n - XF3 tl.100mm</t>
  </si>
  <si>
    <t>"dodláždění žlabu" 2</t>
  </si>
  <si>
    <t>"dodláždění čel propustku" 2*2,5</t>
  </si>
  <si>
    <t>30</t>
  </si>
  <si>
    <t>58381088</t>
  </si>
  <si>
    <t>kámen lomový upravený třída I pro zdivo rigolové pískovec</t>
  </si>
  <si>
    <t>73776219</t>
  </si>
  <si>
    <t>7*0,15*2</t>
  </si>
  <si>
    <t>31</t>
  </si>
  <si>
    <t>599632111</t>
  </si>
  <si>
    <t>Vyplnění spár dlažby z lomového kamene MC se zatřením</t>
  </si>
  <si>
    <t>-569868574</t>
  </si>
  <si>
    <t>Vyplnění spár dlažby (přídlažby) z lomového kamene v jakémkoliv sklonu plochy a jakékoliv tloušťky cementovou maltou se zatřením</t>
  </si>
  <si>
    <t>https://podminky.urs.cz/item/CS_URS_2023_01/599632111</t>
  </si>
  <si>
    <t>"CM M25-XF3" 7</t>
  </si>
  <si>
    <t>32</t>
  </si>
  <si>
    <t>596211113</t>
  </si>
  <si>
    <t>Kladení zámkové dlažby komunikací pro pěší ručně tl 60 mm skupiny A pl přes 300 m2</t>
  </si>
  <si>
    <t>-1470451925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</si>
  <si>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</si>
  <si>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https://podminky.urs.cz/item/CS_URS_2023_01/596211113</t>
  </si>
  <si>
    <t>"nová kce" 1802,9</t>
  </si>
  <si>
    <t>"napojení" 1,5</t>
  </si>
  <si>
    <t>33</t>
  </si>
  <si>
    <t>59245008</t>
  </si>
  <si>
    <t>dlažba tvar obdélník betonová 200x100x60mm barevná</t>
  </si>
  <si>
    <t>1271473897</t>
  </si>
  <si>
    <t>"červená u nástupiště BUS" 3,6+3,6</t>
  </si>
  <si>
    <t>7,2*1,02 'Přepočtené koeficientem množství</t>
  </si>
  <si>
    <t>34</t>
  </si>
  <si>
    <t>59245018</t>
  </si>
  <si>
    <t>dlažba tvar obdélník betonová 200x100x60mm přírodní</t>
  </si>
  <si>
    <t>1120910375</t>
  </si>
  <si>
    <t>"šedá" 1753</t>
  </si>
  <si>
    <t>1753*1,02 'Přepočtené koeficientem množství</t>
  </si>
  <si>
    <t>35</t>
  </si>
  <si>
    <t>5924.R</t>
  </si>
  <si>
    <t>dlažba tvar čtverec betonová 200x200x60mm přírodní</t>
  </si>
  <si>
    <t>184841718</t>
  </si>
  <si>
    <t>"vodící linie" 13,5</t>
  </si>
  <si>
    <t>13,5*1,03 'Přepočtené koeficientem množství</t>
  </si>
  <si>
    <t>36</t>
  </si>
  <si>
    <t>59245021</t>
  </si>
  <si>
    <t>-527707267</t>
  </si>
  <si>
    <t>"bez fazet" 14,6+2,6</t>
  </si>
  <si>
    <t>17,2*1,02 'Přepočtené koeficientem množství</t>
  </si>
  <si>
    <t>37</t>
  </si>
  <si>
    <t>59245006</t>
  </si>
  <si>
    <t>dlažba tvar obdélník betonová pro nevidomé 200x100x60mm barevná</t>
  </si>
  <si>
    <t>-287525066</t>
  </si>
  <si>
    <t>"červená" 1,4+1,4+5,2+2+2</t>
  </si>
  <si>
    <t>12*1,02 'Přepočtené koeficientem množství</t>
  </si>
  <si>
    <t>38</t>
  </si>
  <si>
    <t>596211210</t>
  </si>
  <si>
    <t>Kladení zámkové dlažby komunikací pro pěší ručně tl 80 mm skupiny A pl do 50 m2</t>
  </si>
  <si>
    <t>1876440505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</si>
  <si>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</si>
  <si>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https://podminky.urs.cz/item/CS_URS_2023_01/596211210</t>
  </si>
  <si>
    <t>"nová kce ŠDa 0/32" 17,1</t>
  </si>
  <si>
    <t>39</t>
  </si>
  <si>
    <t>59245020</t>
  </si>
  <si>
    <t>dlažba tvar obdélník betonová 200x100x80mm přírodní</t>
  </si>
  <si>
    <t>236311777</t>
  </si>
  <si>
    <t>"šedá" 8,4</t>
  </si>
  <si>
    <t>8,4*1,02 'Přepočtené koeficientem množství</t>
  </si>
  <si>
    <t>40</t>
  </si>
  <si>
    <t>59245226</t>
  </si>
  <si>
    <t>dlažba tvar obdélník betonová pro nevidomé 200x100x80mm barevná</t>
  </si>
  <si>
    <t>-1895713394</t>
  </si>
  <si>
    <t>"červená" 8,5</t>
  </si>
  <si>
    <t>8,5*1,02 'Přepočtené koeficientem množství</t>
  </si>
  <si>
    <t>41</t>
  </si>
  <si>
    <t>59245030</t>
  </si>
  <si>
    <t>dlažba tvar čtverec betonová 200x200x80mm přírodní</t>
  </si>
  <si>
    <t>1271716882</t>
  </si>
  <si>
    <t>"bez fazet" 8,5</t>
  </si>
  <si>
    <t>Trubní vedení</t>
  </si>
  <si>
    <t>42</t>
  </si>
  <si>
    <t>899331111</t>
  </si>
  <si>
    <t>Výšková úprava uličního vstupu nebo vpusti do 200 mm zvýšením poklopu</t>
  </si>
  <si>
    <t>-878370335</t>
  </si>
  <si>
    <t>https://podminky.urs.cz/item/CS_URS_2023_01/899331111</t>
  </si>
  <si>
    <t>Ostatní konstrukce a práce, bourání</t>
  </si>
  <si>
    <t>43</t>
  </si>
  <si>
    <t>915321115</t>
  </si>
  <si>
    <t>Předformátované vodorovné dopravní značení vodící pás pro slabozraké</t>
  </si>
  <si>
    <t>-102270794</t>
  </si>
  <si>
    <t>Vodorovné značení předformovaným termoplastem vodící pás pro slabozraké z 6 proužků</t>
  </si>
  <si>
    <t>https://podminky.urs.cz/item/CS_URS_2023_01/915321115</t>
  </si>
  <si>
    <t>"včetně předznačení" 7,3+7</t>
  </si>
  <si>
    <t>44</t>
  </si>
  <si>
    <t>916231213</t>
  </si>
  <si>
    <t>Osazení chodníkového obrubníku betonového stojatého s boční opěrou do lože z betonu prostého</t>
  </si>
  <si>
    <t>118171317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</si>
  <si>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</si>
  <si>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https://podminky.urs.cz/item/CS_URS_2023_01/916231213</t>
  </si>
  <si>
    <t>"nová obruba" 42+284+299+110+622</t>
  </si>
  <si>
    <t>45</t>
  </si>
  <si>
    <t>59217017</t>
  </si>
  <si>
    <t>obrubník betonový chodníkový 1000x100x250mm</t>
  </si>
  <si>
    <t>-534587402</t>
  </si>
  <si>
    <t>"1357+3%" 1398</t>
  </si>
  <si>
    <t>1398*1,02 'Přepočtené koeficientem množství</t>
  </si>
  <si>
    <t>46</t>
  </si>
  <si>
    <t>916991121</t>
  </si>
  <si>
    <t>Lože pod obrubníky, krajníky nebo obruby z dlažebních kostek z betonu prostého</t>
  </si>
  <si>
    <t>158120750</t>
  </si>
  <si>
    <t>Lože pod obrubníky, krajníky nebo obruby z dlažebních kostek z betonu prostého</t>
  </si>
  <si>
    <t>https://podminky.urs.cz/item/CS_URS_2023_01/916991121</t>
  </si>
  <si>
    <t>"lože obrub tl.150mm" 0,05*0,3*1357</t>
  </si>
  <si>
    <t>47</t>
  </si>
  <si>
    <t>919441211</t>
  </si>
  <si>
    <t>Čelo propustku z lomového kamene pro propustek z trub DN 300 až 500</t>
  </si>
  <si>
    <t>508336231</t>
  </si>
  <si>
    <t>Čelo propustku včetně římsy ze zdiva z lomového kamene, pro propustek z trub DN 300 až 500 mm</t>
  </si>
  <si>
    <t>https://podminky.urs.cz/item/CS_URS_2023_01/919441211</t>
  </si>
  <si>
    <t>48</t>
  </si>
  <si>
    <t>919551112</t>
  </si>
  <si>
    <t>Zřízení propustku z trub plastových PE rýhovaných se spojkami nebo s hrdlem DN 400 mm</t>
  </si>
  <si>
    <t>-710844918</t>
  </si>
  <si>
    <t>Zřízení propustku z trub plastových polyetylenových rýhovaných se spojkami nebo s hrdlem DN 400 mm</t>
  </si>
  <si>
    <t>https://podminky.urs.cz/item/CS_URS_2023_01/919551112</t>
  </si>
  <si>
    <t>"propustek" 5,5</t>
  </si>
  <si>
    <t>49</t>
  </si>
  <si>
    <t>56241111</t>
  </si>
  <si>
    <t>trouba HDPE flexibilní 8kPA D 400mm</t>
  </si>
  <si>
    <t>-952458848</t>
  </si>
  <si>
    <t>5,5*1,015 'Přepočtené koeficientem množství</t>
  </si>
  <si>
    <t>50</t>
  </si>
  <si>
    <t>935112211</t>
  </si>
  <si>
    <t>Osazení příkopového žlabu do betonu tl 100 mm z betonových tvárnic š 800 mm</t>
  </si>
  <si>
    <t>1140931342</t>
  </si>
  <si>
    <t>Osazení betonového příkopového žlabu s vyplněním a zatřením spár cementovou maltou s ložem tl. 100 mm z betonu prostého z betonových příkopových tvárnic šířky přes 500 do 800 mm</t>
  </si>
  <si>
    <t>https://podminky.urs.cz/item/CS_URS_2023_01/935112211</t>
  </si>
  <si>
    <t>"žlab š.600mm" 643</t>
  </si>
  <si>
    <t>51</t>
  </si>
  <si>
    <t>59227002</t>
  </si>
  <si>
    <t>žlabovka příkopová betonová 250x600x140mm</t>
  </si>
  <si>
    <t>-954880405</t>
  </si>
  <si>
    <t>643*1,02 'Přepočtené koeficientem množství</t>
  </si>
  <si>
    <t>52</t>
  </si>
  <si>
    <t>5624.R</t>
  </si>
  <si>
    <t>rošt pro žlab</t>
  </si>
  <si>
    <t>2117621673</t>
  </si>
  <si>
    <t>"dodání včetně osazení - překrytí žlabu v místech sjezdů" 4+6</t>
  </si>
  <si>
    <t>53</t>
  </si>
  <si>
    <t>935112911</t>
  </si>
  <si>
    <t>Příplatek ZKD tl 10 mm lože přes 100 mm u příkopového žlabu osazeného do betonu</t>
  </si>
  <si>
    <t>1559965861</t>
  </si>
  <si>
    <t>Osazení betonového příkopového žlabu s vyplněním a zatřením spár cementovou maltou Příplatek k cenám za každých dalších i započatých 10 mm tloušťky lože přes 100 mm</t>
  </si>
  <si>
    <t>https://podminky.urs.cz/item/CS_URS_2023_01/935112911</t>
  </si>
  <si>
    <t>0,6*643*10</t>
  </si>
  <si>
    <t>54</t>
  </si>
  <si>
    <t>979054451</t>
  </si>
  <si>
    <t>Očištění vybouraných zámkových dlaždic s původním spárováním z kameniva těženého</t>
  </si>
  <si>
    <t>-60006462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</si>
  <si>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</si>
  <si>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https://podminky.urs.cz/item/CS_URS_2023_01/979054451</t>
  </si>
  <si>
    <t>998</t>
  </si>
  <si>
    <t>Přesun hmot</t>
  </si>
  <si>
    <t>55</t>
  </si>
  <si>
    <t>998223011</t>
  </si>
  <si>
    <t>Přesun hmot pro pozemní komunikace s krytem dlážděným</t>
  </si>
  <si>
    <t>1209161178</t>
  </si>
  <si>
    <t>Přesun hmot pro pozemní komunikace s krytem dlážděným dopravní vzdálenost do 200 m jakékoliv délky objektu</t>
  </si>
  <si>
    <t>https://podminky.urs.cz/item/CS_URS_2023_01/998223011</t>
  </si>
  <si>
    <t>SO 101.1a - Obruby podél silnice II/437 - uznatelné</t>
  </si>
  <si>
    <t>916131213</t>
  </si>
  <si>
    <t>Osazení silničního obrubníku betonového stojatého s boční opěrou do lože z betonu prostého</t>
  </si>
  <si>
    <t>215394816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</si>
  <si>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</si>
  <si>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https://podminky.urs.cz/item/CS_URS_2023_01/916131213</t>
  </si>
  <si>
    <t>1264,1+48,6+15</t>
  </si>
  <si>
    <t>59217031</t>
  </si>
  <si>
    <t>obrubník betonový silniční 1000x150x250mm</t>
  </si>
  <si>
    <t>238115283</t>
  </si>
  <si>
    <t>"1264,1+3%" 1303</t>
  </si>
  <si>
    <t>59217029</t>
  </si>
  <si>
    <t>obrubník betonový silniční nájezdový 1000x150x150mm</t>
  </si>
  <si>
    <t>-192995799</t>
  </si>
  <si>
    <t>"48,6+3%" 51</t>
  </si>
  <si>
    <t>51*1,02 'Přepočtené koeficientem množství</t>
  </si>
  <si>
    <t>59217030</t>
  </si>
  <si>
    <t>obrubník betonový silniční přechodový 1000x150x150-250mm</t>
  </si>
  <si>
    <t>-220317092</t>
  </si>
  <si>
    <t>"LV" 8</t>
  </si>
  <si>
    <t>"PV" 7</t>
  </si>
  <si>
    <t>916431112</t>
  </si>
  <si>
    <t>Osazení bezbariérového betonového obrubníku do betonového lože tl 150 mm s boční opěrou</t>
  </si>
  <si>
    <t>-303485326</t>
  </si>
  <si>
    <t>Osazení betonového bezbariérového obrubníku s ložem betonovým tl. 150 mm úložná šířka do 400 mm s boční opěrou</t>
  </si>
  <si>
    <t>https://podminky.urs.cz/item/CS_URS_2023_01/916431112</t>
  </si>
  <si>
    <t>24+2+2</t>
  </si>
  <si>
    <t>59217041</t>
  </si>
  <si>
    <t>obrubník betonový bezbariérový přímý</t>
  </si>
  <si>
    <t>-1364056768</t>
  </si>
  <si>
    <t>59217040</t>
  </si>
  <si>
    <t>obrubník betonový bezbariérový náběhový</t>
  </si>
  <si>
    <t>536473934</t>
  </si>
  <si>
    <t>998225111</t>
  </si>
  <si>
    <t>Přesun hmot pro pozemní komunikace s krytem z kamene, monolitickým betonovým nebo živičným</t>
  </si>
  <si>
    <t>1920310935</t>
  </si>
  <si>
    <t>Přesun hmot pro komunikace s krytem z kameniva, monolitickým betonovým nebo živičným dopravní vzdálenost do 200 m jakékoliv délky objektu</t>
  </si>
  <si>
    <t>https://podminky.urs.cz/item/CS_URS_2023_01/998225111</t>
  </si>
  <si>
    <t>SO 101.1b - Obruby podél silnice II/437 - neuznatelné</t>
  </si>
  <si>
    <t>-224556195</t>
  </si>
  <si>
    <t>348,6+109+18</t>
  </si>
  <si>
    <t>573737633</t>
  </si>
  <si>
    <t>"348,6+3%" 359</t>
  </si>
  <si>
    <t>1916008183</t>
  </si>
  <si>
    <t>"109+3%" 113</t>
  </si>
  <si>
    <t>1003837777</t>
  </si>
  <si>
    <t>"PV" 10</t>
  </si>
  <si>
    <t>-885011979</t>
  </si>
  <si>
    <t>59217019</t>
  </si>
  <si>
    <t>obrubník betonový chodníkový 1000x100x200mm</t>
  </si>
  <si>
    <t>-929816173</t>
  </si>
  <si>
    <t>-711871422</t>
  </si>
  <si>
    <t>SO 101.2 - Chodník - neuznatelné</t>
  </si>
  <si>
    <t>-425650829</t>
  </si>
  <si>
    <t>"napojení sjezdů - Rmat / ŠD tl. 390mm" 0,39*(14+8+7)</t>
  </si>
  <si>
    <t>58981156</t>
  </si>
  <si>
    <t>recyklát asfaltový frakce 8/22 R-materiál</t>
  </si>
  <si>
    <t>932216455</t>
  </si>
  <si>
    <t>"napojení sjezdů - Rmat / ŠD tl. 390mm" 0,39*(14+8+7)*2,35</t>
  </si>
  <si>
    <t>978330571</t>
  </si>
  <si>
    <t>19+14+8+7</t>
  </si>
  <si>
    <t>1315337185</t>
  </si>
  <si>
    <t>"nová kce ŠDa 0/32" 19</t>
  </si>
  <si>
    <t>667617780</t>
  </si>
  <si>
    <t>1231230926</t>
  </si>
  <si>
    <t>2021552124</t>
  </si>
  <si>
    <t>"šedá" 19</t>
  </si>
  <si>
    <t>19*1,02 'Přepočtené koeficientem množství</t>
  </si>
  <si>
    <t>1475700566</t>
  </si>
  <si>
    <t>"nová obruba" 9</t>
  </si>
  <si>
    <t>-218102788</t>
  </si>
  <si>
    <t>-209780691</t>
  </si>
  <si>
    <t>SO 201 - Lávka pro pěší</t>
  </si>
  <si>
    <t>SO 000 - Vedlejší a ostatní náklady - neuznatelné</t>
  </si>
  <si>
    <t>VRN - Vedlejší rozpočtové náklady</t>
  </si>
  <si>
    <t xml:space="preserve">    VRN1 - Průzkumné, geodetické a projektové práce</t>
  </si>
  <si>
    <t xml:space="preserve">    VRN2 - Příprava staveniště</t>
  </si>
  <si>
    <t>VRN1</t>
  </si>
  <si>
    <t>Průzkumné, geodetické a projektové práce</t>
  </si>
  <si>
    <t>013002000</t>
  </si>
  <si>
    <t>Projektové práce</t>
  </si>
  <si>
    <t>kpl</t>
  </si>
  <si>
    <t>1024</t>
  </si>
  <si>
    <t>-471917141</t>
  </si>
  <si>
    <t>Hlavní tituly průvodních činností a nákladů průzkumné, geodetické a projektové práce projektové práce</t>
  </si>
  <si>
    <t>"vyhotovení havarijního a povodňového plánu"1</t>
  </si>
  <si>
    <t>01320300_a</t>
  </si>
  <si>
    <t>Dokumentace stavby bez rozlišení</t>
  </si>
  <si>
    <t>2095788464</t>
  </si>
  <si>
    <t>Průzkumné, geodetické a projektové práce projektové práce dokumentace stavby (výkresová a textová) bez rozlišení</t>
  </si>
  <si>
    <t>"vypracování RDS "1</t>
  </si>
  <si>
    <t>01320300_b</t>
  </si>
  <si>
    <t>-1693515620</t>
  </si>
  <si>
    <t>"mostní list, hlavní prohlídka mostu"1</t>
  </si>
  <si>
    <t>VRN2</t>
  </si>
  <si>
    <t>Příprava staveniště</t>
  </si>
  <si>
    <t>024002000</t>
  </si>
  <si>
    <t>Přestěhování lidí, zvířat</t>
  </si>
  <si>
    <t>-1496994794</t>
  </si>
  <si>
    <t>Hlavní tituly průvodních činností a nákladů příprava staveniště přestěhování lidí, zvířat</t>
  </si>
  <si>
    <t>"záchytný odlov a transfer ryb"1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</si>
  <si>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</si>
  <si>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</si>
  <si>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</si>
  <si>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>111301111</t>
  </si>
  <si>
    <t>Sejmutí drnu tl do 100 mm s přemístěním do 50 m nebo naložením na dopravní prostředek</t>
  </si>
  <si>
    <t>-1638874934</t>
  </si>
  <si>
    <t>Sejmutí drnu tl. do 100 mm, v jakékoliv ploše</t>
  </si>
  <si>
    <t>https://podminky.urs.cz/item/CS_URS_2023_01/111301111</t>
  </si>
  <si>
    <t xml:space="preserve">Poznámka k souboru cen:_x000d_
1. V cenách jsou započteny i náklady na nařezání, vyrýpnutí, vyzvednutí, přemístění a složení_x000d_
 sejmutého drnu na vzdálenost do 50 m nebo s naložením na dopravní prostředek._x000d_
2. V ceně nejsou započteny náklady na zálivku před sejmutím drnu. Pro tyto práce lze použít ceny_x000d_
 části C02 souboru cen 185 80-43 Zalití rostlin vodou._x000d_
3. Ceny jsou určeny jen pro sejmutí drnu pro drnování._x000d_
4. Sejmutím drnu se rozumí sejmutí pláství nebo pásů drnu v takové jakosti, aby se jich mohlo_x000d_
 použít pro další drnování._x000d_
5. Ceny nejsou určeny k pokládce travního drnu (koberce). Tyto práce se oceňují cenami souboru cen_x000d_
 181 4.-11 Založení trávníku_x000d_
6. Ceny lze použít při zakládání záhonů pro výsadbu rostlin z důvodu snížení profilu terénu._x000d_
</t>
  </si>
  <si>
    <t>"odstranění drnu v tl. 200mm"</t>
  </si>
  <si>
    <t>"před mostem"45*2</t>
  </si>
  <si>
    <t>"za mostem"45*2</t>
  </si>
  <si>
    <t>11500110_R</t>
  </si>
  <si>
    <t>Převedení vody potrubím DN přes 900</t>
  </si>
  <si>
    <t>vlastní</t>
  </si>
  <si>
    <t>1512232323</t>
  </si>
  <si>
    <t>"převedení vody potrubím DN 1100 během výstavby mostu"8</t>
  </si>
  <si>
    <t>115101201</t>
  </si>
  <si>
    <t>Čerpání vody na dopravní výšku do 10 m průměrný přítok do 500 l/min</t>
  </si>
  <si>
    <t>hod</t>
  </si>
  <si>
    <t>502569493</t>
  </si>
  <si>
    <t>Čerpání vody na dopravní výšku do 10 m s uvažovaným průměrným přítokem do 500 l/min</t>
  </si>
  <si>
    <t>https://podminky.urs.cz/item/CS_URS_2023_01/115101201</t>
  </si>
  <si>
    <t xml:space="preserve">Poznámka k souboru cen:_x000d_
1. Ceny jsou určeny pro čerpání ve dne, v noci, v pracovní dny i ve dnech pracovního klidu_x000d_
2. Ceny nelze použít pro čerpání vody při snižování hladiny podzemní vody soustavou čerpacích_x000d_
 jehel; toto snižování hladiny vody se oceňuje cenami souborů cen:_x000d_
 a) 115 20-12 Čerpací jehla,_x000d_
 b) 115 20-13 Montáž a demontáž zařízení čerpací a odsávací stanice,_x000d_
 c) 115 20-14 Montáž, opotřebení a demontáž sběrného potrubí,_x000d_
 d) 115 20-15 Montáž a demontáž odpadního potrubí,_x000d_
 e) 115 20-16 Odsávání a čerpání vody sběrným potrubím._x000d_
3. V cenách jsou započteny i náklady na odpadní potrubí v délce do 20 m, na lešení pod čerpadla a_x000d_
 pod odpadní potrubí. Pro převedení vody na vzdálenost větší než 20 m se použijí položky souboru cen_x000d_
 115 00-11 Převedení vody potrubím tohoto katalogu._x000d_
4. V cenách nejsou započteny náklady na zřízení čerpacích jímek nebo projektovaných studní:_x000d_
 a) kopaných; tyto se oceňují příslušnými cenami části A 02 Zemní práce pro objekty oborů 821 až_x000d_
 828,_x000d_
 b) vrtaných; tyto se oceňují příslušnými cenami katalogu 800-2 Zvláštní zakládání objektů._x000d_
5. Doba, po kterou nejsou čerpadla v činnosti, se neoceňuje. Výjimkou je přerušení čerpání vody na_x000d_
 dobu do 15 minut jednotlivě; toto přerušení se od doby čerpání neodečítá._x000d_
6. Dopravní výškou vody se rozumí svislá vzdálenost mezi hladinou vody v jímce sníženou čerpáním a_x000d_
 vodorovnou rovinou proloženou osou nejvyššího bodu výtlačného potrubí._x000d_
7. Množství jednotek se určuje v hodinách doby, po kterou je jednotlivé čerpadlo, popř. celý soubor_x000d_
 čerpadel v činnosti._x000d_
8. Počet měrných jednotek se určí samostatně za každé čerpací místo (jámu, studnu, šachtu)_x000d_
</t>
  </si>
  <si>
    <t xml:space="preserve"> 200</t>
  </si>
  <si>
    <t>115101301</t>
  </si>
  <si>
    <t>Pohotovost čerpací soupravy pro dopravní výšku do 10 m přítok do 500 l/min</t>
  </si>
  <si>
    <t>den</t>
  </si>
  <si>
    <t>-928856284</t>
  </si>
  <si>
    <t>Pohotovost záložní čerpací soupravy pro dopravní výšku do 10 m s uvažovaným průměrným přítokem do 500 l/min</t>
  </si>
  <si>
    <t>https://podminky.urs.cz/item/CS_URS_2023_01/115101301</t>
  </si>
  <si>
    <t xml:space="preserve">Poznámka k souboru cen:_x000d_
1. V ceně nejsou započteny náklady na sací a výtlačné potrubí, příp. na odpadní žlaby a náklady na_x000d_
 lešení pod čerpadlo a pod potrubí nebo pod odpadní žlaby, na energii a na záložní zdroje energie._x000d_
2. Oceňují se všechny kalendářní dny od skončení montáže do započetí demontáže čerpací soupravy s_x000d_
 odečtením kalendářních dnů, ve kterých je tato souprava v činnosti._x000d_
3. Pohotovost záložní čerpací soupravy se oceňuje jen se souhlasem investora a to tehdy, mohla-li_x000d_
 by porucha v čerpání ohrozit bezpečnost pracujících nebo budované dílo, příp. termín výstavby._x000d_
4. Dopravní výškou vody se rozumí svislá vzdálenost mezi hladinou vody v jímce sníženou čerpáním a_x000d_
 vodorovnou rovinou, proloženou osou nejvyššího bodu výtlačného potrubí._x000d_
5. Počet měrných jednotek se určí samostatně za každé čerpací místo (jámu, studnu, šachtu)_x000d_
6. Pokud projekt předepíše zřízení samostatného sacího nebo výtlačného potrubí, oceňují se tyto_x000d_
 náklady cenami souboru cen 115 00-11 Převedení vody potrubím._x000d_
</t>
  </si>
  <si>
    <t>12220140_R</t>
  </si>
  <si>
    <t>Nákup materiálu tř.3</t>
  </si>
  <si>
    <t>2230751</t>
  </si>
  <si>
    <t>"materiál pro zásypy v přechodové oblasti"</t>
  </si>
  <si>
    <t>"zásypy"48,249</t>
  </si>
  <si>
    <t>122211401</t>
  </si>
  <si>
    <t>Vykopávky v zemníku na suchu v hornině třídy těžitelnosti I skupiny 3 ručně</t>
  </si>
  <si>
    <t>910295951</t>
  </si>
  <si>
    <t>Vykopávky v zemnících na suchu ručně zapažených i nezapažených v hornině třídy těžitelnosti I skupiny 3</t>
  </si>
  <si>
    <t>https://podminky.urs.cz/item/CS_URS_2023_01/122211401</t>
  </si>
  <si>
    <t xml:space="preserve">"natěžení a naložení na dopravní prostředek ze skládky" </t>
  </si>
  <si>
    <t>"materiál pro zemní hrázky"9</t>
  </si>
  <si>
    <t>"materiál pro zásypy"48,249</t>
  </si>
  <si>
    <t>129353101</t>
  </si>
  <si>
    <t>Čištění otevřených koryt vodotečí šíře dna do 5 m hl do 2,5 m v hornině třídy těžitelnosti II skupiny 4 strojně</t>
  </si>
  <si>
    <t>1502883808</t>
  </si>
  <si>
    <t>Čištění otevřených koryt vodotečí strojně s přehozením rozpojeného nánosu do 3 m nebo s naložením na dopravní prostředek při šířce původního dna do 5 m a hloubce koryta do 2,5 m v hornině třídy těžitelnosti II skupiny 4</t>
  </si>
  <si>
    <t>https://podminky.urs.cz/item/CS_URS_2023_01/129353101</t>
  </si>
  <si>
    <t>"čištění koryta toku od naplavenin v tl. 150mm"20*0,15</t>
  </si>
  <si>
    <t>131251103</t>
  </si>
  <si>
    <t>Hloubení jam nezapažených v hornině třídy těžitelnosti I skupiny 3 objem do 100 m3 strojně</t>
  </si>
  <si>
    <t>1786051528</t>
  </si>
  <si>
    <t>Hloubení nezapažených jam a zářezů strojně s urovnáním dna do předepsaného profilu a spádu v hornině třídy těžitelnosti I skupiny 3 přes 50 do 100 m3</t>
  </si>
  <si>
    <t>https://podminky.urs.cz/item/CS_URS_2023_01/131251103</t>
  </si>
  <si>
    <t>"výkop pro spodní stavbu"</t>
  </si>
  <si>
    <t>7,8*6,5+6,9*5,7</t>
  </si>
  <si>
    <t>"výkop pro opevnění dna"</t>
  </si>
  <si>
    <t>0,9*3,4</t>
  </si>
  <si>
    <t>"odstranění zemní hrázky"</t>
  </si>
  <si>
    <t>"čištění koryta"</t>
  </si>
  <si>
    <t>638989925</t>
  </si>
  <si>
    <t>"odvoz na skládku, uvažována skládka zeminy ve vzdálenosti do 15 km"</t>
  </si>
  <si>
    <t>"odvoz zeminy na skládku z hloubení "105,09</t>
  </si>
  <si>
    <t>"odvoz drnu"180*0,2</t>
  </si>
  <si>
    <t>"dovoz nakupované zeminy, uvažován dovoz zeminy ze vzdálenosti do 15 km"</t>
  </si>
  <si>
    <t>"dovoz materiálu pro zásyp"48,249</t>
  </si>
  <si>
    <t>"dovoz materiálu pro obsyp"3</t>
  </si>
  <si>
    <t>996264290</t>
  </si>
  <si>
    <t>"15-10=5km"</t>
  </si>
  <si>
    <t>"odvoz zeminy na skládku z výkopů " 93,09</t>
  </si>
  <si>
    <t>"odvoz materiálu z čištění koryta" 3</t>
  </si>
  <si>
    <t>"odvoz materiálu zemních hrázek"9</t>
  </si>
  <si>
    <t>Mezisoučet</t>
  </si>
  <si>
    <t>192,339*4</t>
  </si>
  <si>
    <t>17110310_R</t>
  </si>
  <si>
    <t>Zemní hrázky melioračních kanálů z horniny tř. 1 až 4 - včetně nákupu materiálu</t>
  </si>
  <si>
    <t>691780823</t>
  </si>
  <si>
    <t>Zemní hrázky přívodních a odpadních melioračních kanálů zhutňované po vrstvách tloušťky 200 mm, s přemístěním sypaniny do 20 m nebo s jejím přehozením do 3 m z hornin tř. 1 až 4</t>
  </si>
  <si>
    <t>"pro dočasné zatrubnění toku během výstavby - včetně dovozu materiálu"3*1,5*2</t>
  </si>
  <si>
    <t>732398246</t>
  </si>
  <si>
    <t>"skládka zeminy (objemová hmotnost 1900kg/m3)"</t>
  </si>
  <si>
    <t>141,09*1,9</t>
  </si>
  <si>
    <t>171251201</t>
  </si>
  <si>
    <t>254939615</t>
  </si>
  <si>
    <t>https://podminky.urs.cz/item/CS_URS_2023_01/171251201</t>
  </si>
  <si>
    <t>"odvoz na skládku"</t>
  </si>
  <si>
    <t>174101101</t>
  </si>
  <si>
    <t>2051943429</t>
  </si>
  <si>
    <t>https://podminky.urs.cz/item/CS_URS_2023_01/174101101</t>
  </si>
  <si>
    <t xml:space="preserve">Poznámka k souboru cen:_x000d_
1. Ceny 174 10- . . jsou určeny pro zhutněné zásypy s mírou zhutnění:_x000d_
 a) z hornin soudržných do 100 % PS,_x000d_
 b) z hornin nesoudržných do I(d) 0,9,_x000d_
 c) z hornin kamenitých pro jakoukoliv míru zhutnění._x000d_
2. Je-li projektem předepsáno vyšší zhutnění, podle bodu a) a b) poznámky č 1., ocení se zásyp_x000d_
 individuálně._x000d_
3. Ceny nelze použít pro zásyp rýh pro drenážní trativody pro lesnicko-technické meliorace a_x000d_
 zemědělské. Zásyp těchto rýh se oceňuje cenami souboru cen 174 20-3 . části A 03 Zemní práce pro_x000d_
 objekty oborů 831 až 833. Nezhutněný zásyp odvodňovacích kanálů z betonových a železobetonových_x000d_
 trub v polních a lučních tratích se oceňuje cenou -1101 Zásyp sypaninou rýh bez ohledu na šířku_x000d_
 kanálu; cena obsahuje i náklady na ruční nezhutněný zásyp výšky do 200 mm nad vrchol potrubí._x000d_
4. V cenách 10-1101, 10-1103, 20-1101 a 20-1103 je započteno přemístění sypaniny ze vzdálenosti 10_x000d_
 m od kraje výkopu nebo zasypávaného prostoru, měřeno k těžišti skládky._x000d_
5. V ceně 10-1102 je započteno přemístění sypaniny ze vzdálenosti 15 m od hrany zasypávaného_x000d_
 prostoru, měřeno k těžišti skládky._x000d_
6. Objem zásypu je rozdíl objemu výkopu a objemu do něho vestavěných konstrukcí nebo uložených_x000d_
 vedení i s jejich obklady a podklady (tento objem se nazývá objemem horniny vytlačené konstrukcí)._x000d_
 Objem potrubí do DN 180, příp. i s obalem, se od objemu zásypu neodečítá. Pro stanovení objemu_x000d_
 zásypu se od objemu výkopu odečítá i objem obsypu potrubí oceňovaný cenami souboru cen 175 10-11_x000d_
 Obsyp potrubí, přichází-li v úvahu ._x000d_
7. Odklizení zbylého výkopku po provedení zásypu zářezů se šikmými stěnami pro podzemní vedení nebo_x000d_
 zásypu jam a rýh pro podzemní vedení se oceňuje, je-li objem zbylého výkopku:_x000d_
 a) do 1 m3 na 1 m vedení a jedná se o výkopek neulehlý - cenami souboru cen 167 10-110_x000d_
 Nakládání výkopku nebo sypaniny a 162 . 0-1 . Vodorovné přemístění výkopku. V případě, že se jedná_x000d_
 o výkopek ulehlý - rozpojení a naložení výkopku cenami souboru cen 122 . 0-1 . souboru cen 162 ._x000d_
 0-1 . Vodorovné přemístění výkopku;_x000d_
 b) přes 1 m3 na 1 m vedení, jestliže projekt předepíše, že se zbylý výkopek bude odklízet_x000d_
 zároveň s prováděním vykopávky, pouze přemístění výkopku cenami souboru cen 162 . 0-1 . Vodorovné_x000d_
 přemístění výkopku. Při zmíněném objemu zbylého výkopku se neoceňuje ani naložení ani rozpojení_x000d_
 výkopku. Jestliže se zbylý výkopek neodklízí, nýbrž rozprostírá podél výkopu a nad výkopem, platí_x000d_
 poznámka č. 8._x000d_
8. Rozprostření zbylého výkopku podél výkopu a nad výkopem po provedení zásypů zářezů se šikmými_x000d_
 stěnami pro podzemní vedení nebo zásypu jam a rýh pro podzemní vedení se oceňuje:_x000d_
 a) cenou 171 20-1101 Uložení sypaniny do nezhutněných násypů, není-li projektem předepsáno_x000d_
 zhutnění rozprostřeného zbylého výkopku,_x000d_
 b) cenou 171 10-1111 Uložení sypaniny do násypů z hornin sypkých, je-li předepsáno zhutnění_x000d_
 rozprostřeného zbylého výkopku, a to v objemu vypočteném podle poznámky č.6, příp. zmenšeném o_x000d_
 objem výkopku, který byl již odklizen._x000d_
9. Míru zhutnění předepisuje projekt._x000d_
</t>
  </si>
  <si>
    <t>"zásyp pod PE-HD fólií"</t>
  </si>
  <si>
    <t>(2,9+2,3+0,7+0,55)*1,5</t>
  </si>
  <si>
    <t>"zásyp na líci křídel vlevo - vrozsahu výkopů"2,6*3*(1,68+1,25+1,8)+0,6*2,8</t>
  </si>
  <si>
    <t>181411133</t>
  </si>
  <si>
    <t>Založení parkového trávníku výsevem pl do 1000 m2 ve svahu přes 1:2 do 1:1</t>
  </si>
  <si>
    <t>-289066059</t>
  </si>
  <si>
    <t>Založení trávníku na půdě předem připravené plochy do 1000 m2 výsevem včetně utažení parkového na svahu přes 1:2 do 1:1</t>
  </si>
  <si>
    <t>https://podminky.urs.cz/item/CS_URS_2023_01/181411133</t>
  </si>
  <si>
    <t xml:space="preserve">Poznámka k souboru cen:_x000d_
1. V cenách jsou započteny i náklady na pokosení, naložení a odvoz odpadu do 20 km se složením._x000d_
2. V cenách -1161 až -1164 nejsou započteny i náklady na zatravňovací textilii._x000d_
3. V cenách nejsou započteny náklady na:_x000d_
 a) přípravu půdy,_x000d_
 b) travní semeno, tyto náklady se oceňují ve specifikaci,_x000d_
 c) vypletí a zalévání; tyto práce se oceňují cenami části C02 souborů cen 185 80-42 Vypletí a_x000d_
 185 80-43 Zalití rostlin vodou,_x000d_
 d) srovnání terénu, tyto práce se oceňují souborem cen 181 1.-..Plošná úprava terénu._x000d_
4. V cenách o sklonu svahu přes 1:1 jsou uvažovány podmínky pro svahy běžně schůdné; bez použití_x000d_
 lezeckých technik. V případě použití lezeckých technik se tyto náklady oceňují individuálně._x000d_
</t>
  </si>
  <si>
    <t>"v okolí křídel"</t>
  </si>
  <si>
    <t>005724700</t>
  </si>
  <si>
    <t>osivo směs travní univerzál</t>
  </si>
  <si>
    <t>291219574</t>
  </si>
  <si>
    <t>"předpoklad 0,025 kg/m2"</t>
  </si>
  <si>
    <t>15*0,025 'Přepočtené koeficientem množství</t>
  </si>
  <si>
    <t>327501111</t>
  </si>
  <si>
    <t>Výplň za opěrami a protimrazové klíny z kameniva drceného nebo těženého</t>
  </si>
  <si>
    <t>-529340200</t>
  </si>
  <si>
    <t>Výplň za opěrami a protimrazové klíny z kameniva drceného nebo těženého se zhutněním</t>
  </si>
  <si>
    <t>https://podminky.urs.cz/item/CS_URS_2023_01/327501111</t>
  </si>
  <si>
    <t>"Ochranný obsyp šp zhutněný na id,min=0.85 po vrstvách tl. 300mm"</t>
  </si>
  <si>
    <t>"včetně nákupu materiálu"</t>
  </si>
  <si>
    <t>"ochranný obsyp za opěrou a křídly"2*1,5</t>
  </si>
  <si>
    <t>810442111</t>
  </si>
  <si>
    <t>Potrubí z jedné betonové trouby kanalizační DN 600</t>
  </si>
  <si>
    <t>-1257939466</t>
  </si>
  <si>
    <t>Potrubí z jedné betonové trouby kanalizační s osazením, s popř. nutným přeseknutím trouby v rovině kolmé nebo skloněné k její ose, se začištěním seku , Js trouby 600 mm</t>
  </si>
  <si>
    <t>https://podminky.urs.cz/item/CS_URS_2023_01/810442111</t>
  </si>
  <si>
    <t xml:space="preserve">Poznámka k souboru cen:_x000d_
1. V cenách jsou započteny i náklady na připojení trub na dosavadní kanalizační stoku._x000d_
</t>
  </si>
  <si>
    <t>"čerpací jímka hl. 1,0m, pro odvodnění výkopů"</t>
  </si>
  <si>
    <t>212795111</t>
  </si>
  <si>
    <t>Příčné odvodnění mostní opěry z plastových trub DN 160 včetně podkladního betonu, štěrkového obsypu</t>
  </si>
  <si>
    <t>882198558</t>
  </si>
  <si>
    <t>Příčné odvodnění za opěrou z plastových trub</t>
  </si>
  <si>
    <t>https://podminky.urs.cz/item/CS_URS_2023_01/212795111</t>
  </si>
  <si>
    <t>"DN 100 mm odvodnění rubu opěr (perforace 2/3)"</t>
  </si>
  <si>
    <t>4+2+0,65*2</t>
  </si>
  <si>
    <t>212972113</t>
  </si>
  <si>
    <t>Opláštění drenážních trub filtrační textilií DN 160</t>
  </si>
  <si>
    <t>-28393909</t>
  </si>
  <si>
    <t>https://podminky.urs.cz/item/CS_URS_2023_01/212972113</t>
  </si>
  <si>
    <t xml:space="preserve">Poznámka k souboru cen:_x000d_
1. V cenách jsou započteny i náklady na nařezání filtrační textilie na potřebnou šířku,_x000d_
 rozprostření pruhu textilie na uložené drenážní potrubí, urovnání a napnutí textilie před uložením_x000d_
 zásypového materiálu a odsun zbytku textilie._x000d_
</t>
  </si>
  <si>
    <t>7,3</t>
  </si>
  <si>
    <t>213311111</t>
  </si>
  <si>
    <t>Polštáře zhutněné pod základy z kameniva drceného frakce 63 až 125 mm</t>
  </si>
  <si>
    <t>-960161145</t>
  </si>
  <si>
    <t>Polštáře zhutněné pod základy z kameniva hrubého drceného, frakce 63 - 125 mm</t>
  </si>
  <si>
    <t>https://podminky.urs.cz/item/CS_URS_2023_01/213311111</t>
  </si>
  <si>
    <t>"v případě zjištění nevhodných základových poměrů bude zlepšeno podloží v tl. 300mm"</t>
  </si>
  <si>
    <t>(6,8+10,1)*0,3</t>
  </si>
  <si>
    <t>273321117</t>
  </si>
  <si>
    <t>Základové desky mostních konstrukcí ze ŽB C 25/30</t>
  </si>
  <si>
    <t>1688716043</t>
  </si>
  <si>
    <t>Základové konstrukce z betonu železového desky ve výkopu nebo na hlavách pilot C 25/30</t>
  </si>
  <si>
    <t>https://podminky.urs.cz/item/CS_URS_2023_01/273321117</t>
  </si>
  <si>
    <t>"základ z bet. C25/30 XA1"</t>
  </si>
  <si>
    <t>"pod opěrami"(3,2+5,1)*0,57</t>
  </si>
  <si>
    <t>273354111</t>
  </si>
  <si>
    <t>Bednění základových desek - zřízení</t>
  </si>
  <si>
    <t>2011026106</t>
  </si>
  <si>
    <t>Bednění základových konstrukcí desek zřízení</t>
  </si>
  <si>
    <t>https://podminky.urs.cz/item/CS_URS_2023_01/273354111</t>
  </si>
  <si>
    <t>"základy opěr"(7,3+11,1)*0,6</t>
  </si>
  <si>
    <t>273354211</t>
  </si>
  <si>
    <t>Bednění základových desek - odstranění</t>
  </si>
  <si>
    <t>1828930722</t>
  </si>
  <si>
    <t>Bednění základových konstrukcí desek odstranění bednění</t>
  </si>
  <si>
    <t>https://podminky.urs.cz/item/CS_URS_2023_01/273354211</t>
  </si>
  <si>
    <t>11,04</t>
  </si>
  <si>
    <t>273361116</t>
  </si>
  <si>
    <t>Výztuž základových desek z betonářské oceli 10 505</t>
  </si>
  <si>
    <t>-1032758233</t>
  </si>
  <si>
    <t>Výztuž základových konstrukcí desek z betonářské oceli 10 505 (R) nebo BSt 500</t>
  </si>
  <si>
    <t>https://podminky.urs.cz/item/CS_URS_2023_01/273361116</t>
  </si>
  <si>
    <t>"předpoklad 180kg/m3"</t>
  </si>
  <si>
    <t>4,731*0,18</t>
  </si>
  <si>
    <t>334791113</t>
  </si>
  <si>
    <t>Prostup v betonových zdech z plastových trub DN do 160</t>
  </si>
  <si>
    <t>-387636779</t>
  </si>
  <si>
    <t>Prostup v betonových zdech z plastových trub průměru do DN 160</t>
  </si>
  <si>
    <t>https://podminky.urs.cz/item/CS_URS_2023_01/334791113</t>
  </si>
  <si>
    <t>"chránička vložena do dříku stojky DN 120 - prostup pro vyvedení odvodnění rubu" 0,65*2</t>
  </si>
  <si>
    <t>334323118</t>
  </si>
  <si>
    <t>Mostní opěry a úložné prahy ze ŽB C 30/37</t>
  </si>
  <si>
    <t>225652962</t>
  </si>
  <si>
    <t>Mostní opěry a úložné prahy z betonu železového C 30/37</t>
  </si>
  <si>
    <t>https://podminky.urs.cz/item/CS_URS_2023_01/334323118</t>
  </si>
  <si>
    <t>"stojky rámu z betonu C 30/37 XF4"</t>
  </si>
  <si>
    <t>"op1" 0,65*2,2</t>
  </si>
  <si>
    <t>"op2"0,61*2,2</t>
  </si>
  <si>
    <t>334323218</t>
  </si>
  <si>
    <t>Mostní křídla a závěrné zídky ze ŽB C 30/37</t>
  </si>
  <si>
    <t>248562477</t>
  </si>
  <si>
    <t>Mostní křídla a závěrné zídky z betonu železového C 30/37</t>
  </si>
  <si>
    <t>https://podminky.urs.cz/item/CS_URS_2023_01/334323218</t>
  </si>
  <si>
    <t>"beton C 30/37 XF4"</t>
  </si>
  <si>
    <t>"zavěšené křídla" 3,3*0,5+2,3*0,35+2,6*0,35+1,75*0,35</t>
  </si>
  <si>
    <t>334351112</t>
  </si>
  <si>
    <t>Bednění systémové mostních opěr a úložných prahů z překližek pro ŽB - zřízení</t>
  </si>
  <si>
    <t>1568790878</t>
  </si>
  <si>
    <t>Bednění mostních opěr a úložných prahů ze systémového bednění zřízení z překližek, pro železobeton</t>
  </si>
  <si>
    <t>https://podminky.urs.cz/item/CS_URS_2023_01/334351112</t>
  </si>
  <si>
    <t>1,3*(2,2+2,2+2,1+1,5)+0,65*3</t>
  </si>
  <si>
    <t>334351211</t>
  </si>
  <si>
    <t>Bednění systémové mostních opěr a úložných prahů z překližek - odstranění</t>
  </si>
  <si>
    <t>1557725592</t>
  </si>
  <si>
    <t>Bednění mostních opěr a úložných prahů ze systémového bednění odstranění z překližek</t>
  </si>
  <si>
    <t>https://podminky.urs.cz/item/CS_URS_2023_01/334351211</t>
  </si>
  <si>
    <t>12,35</t>
  </si>
  <si>
    <t>334352111</t>
  </si>
  <si>
    <t>Bednění mostních křídel a závěrných zídek ze systémového bednění s výplní z překližek - zřízení</t>
  </si>
  <si>
    <t>-2102623399</t>
  </si>
  <si>
    <t>Bednění mostních křídel a závěrných zídek ze systémového bednění zřízení z překližek</t>
  </si>
  <si>
    <t>https://podminky.urs.cz/item/CS_URS_2023_01/334352111</t>
  </si>
  <si>
    <t xml:space="preserve">Poznámka k souboru cen:_x000d_
1. Výplň bednění se uvažuje z pohledové strany opěry z palubek a z rubové strany z překližky._x000d_
2. V cenách zřízení je započteno sestavení a osazení inventárního bednění jeřábem, nástřik_x000d_
 odformovacím prostředkem, nájemné rámů inventárního bednění a spínacích prvků vztažené k ploše_x000d_
 bednění, spotřeba výplní opěry a distančních prvků._x000d_
3. V cenách odstranění je započteno odbednění dříku nebo úložného prahu, očištění bednění, vyplnění_x000d_
 kuželových otvorů v betonu po spínacích tyčích bednění._x000d_
4. Drobný spotřební materiál (např. hřebíky, vruty, materiál pro vyplnění kuželových otvorů_x000d_
 v základu po spínacích tyčích bednění) je započten v režijních nákladech._x000d_
5. Bednění pro železobetonovou konstrukci obsahuje materiál distančních tělísek krytí výztuže,_x000d_
 ukládka tělísek je započtena v ukládce betonářské výztuže do bednění._x000d_
6. V cenách nejsou započteny náklady na:_x000d_
 a) prostupy pro drenážní výusti, drážky a výstupky, tyto práce se oceňují cenami 334 35-119_x000d_
 Příplatek k ceně,_x000d_
 b) vložení těsnících pásů do pracovních spár nebo čel dilatačních spár, tyto se oceňují_x000d_
 souborem cen 931 99-41 Těsnění spáry betonové konstrukce pásy, profily a tmely,_x000d_
 c) bednění podpěrné těsnicích pásů, tyto se oceňují souborem cen 327 35-3 . Lištová vzpěra u_x000d_
 bednění těsnicích pásů ve svislé spáře nebo souborem cen 411 35-3 . Lištová vzpěra u bednění_x000d_
 těsnicích pásů ve vodorovné spáře,_x000d_
 d) vložení extrudovaného polystyrenu do dilatačních spár, tyto se oceňují souborem cen 931_x000d_
 99-21 Výplň dilatačních spár z polystyrenu,_x000d_
 e) očištění povrchu betonu po odbednění tlakovou vodou, tyto se oceňují cenou 938 53-3111_x000d_
 Očištění povrchu betonu tlakovou vodou části C01._x000d_
</t>
  </si>
  <si>
    <t>"zavěšené křídla" 1,75*2+2*0,35+2,3*2+2,25*0,35+2,6*2+2,5*0,35+3,3*2+1,6*0,5</t>
  </si>
  <si>
    <t>334352211</t>
  </si>
  <si>
    <t>Bednění mostních křídel a závěrných zídek ze systémového bednění s výplní z překližek - odstranění</t>
  </si>
  <si>
    <t>819689193</t>
  </si>
  <si>
    <t>Bednění mostních křídel a závěrných zídek ze systémového bednění odstranění z překližek</t>
  </si>
  <si>
    <t>https://podminky.urs.cz/item/CS_URS_2023_01/334352211</t>
  </si>
  <si>
    <t>23,063</t>
  </si>
  <si>
    <t>334359111</t>
  </si>
  <si>
    <t>Výřez bednění pro prostup trub betonovou konstrukcí DN 150</t>
  </si>
  <si>
    <t>190200327</t>
  </si>
  <si>
    <t>https://podminky.urs.cz/item/CS_URS_2023_01/334359111</t>
  </si>
  <si>
    <t>"pro tr. DN 120"4</t>
  </si>
  <si>
    <t>334361216</t>
  </si>
  <si>
    <t>Výztuž dříků opěr z betonářské oceli 10 505</t>
  </si>
  <si>
    <t>-1231587646</t>
  </si>
  <si>
    <t>Výztuž betonářská mostních konstrukcí opěr, úložných prahů, křídel, závěrných zídek, bloků ložisek, pilířů a sloupů z oceli 10 505 (R) nebo BSt 500 dříků opěr</t>
  </si>
  <si>
    <t>https://podminky.urs.cz/item/CS_URS_2023_01/334361216</t>
  </si>
  <si>
    <t>"odhad 160kg/m3, vč. provaření výztuže"</t>
  </si>
  <si>
    <t>2,772*0,16</t>
  </si>
  <si>
    <t>334361226</t>
  </si>
  <si>
    <t>Výztuž křídel, závěrných zdí z betonářské oceli 10 505</t>
  </si>
  <si>
    <t>-1146685645</t>
  </si>
  <si>
    <t>Výztuž betonářská mostních konstrukcí opěr, úložných prahů, křídel, závěrných zídek, bloků ložisek, pilířů a sloupů z oceli 10 505 (R) nebo BSt 500 křídel, závěrných zdí</t>
  </si>
  <si>
    <t>https://podminky.urs.cz/item/CS_URS_2023_01/334361226</t>
  </si>
  <si>
    <t xml:space="preserve">Poznámka k souboru cen:_x000d_
1. V cenách jsou započteny náklady na sestavení armokošů a jejich uložení jeřábem do bednění se_x000d_
 zajištěním polohy výztuže._x000d_
2. V cenách jsou započteny i náklady na osazení distančních tělísek pro předepsané krytí výztuže a_x000d_
 případné úpravy pro osazení bednění. Materiál distančních tělísek je obsažen ve skladbě bednění_x000d_
 konstrukce._x000d_
3. V cenách nejsou započteny náklady na:_x000d_
 a) povrchový antikorozní nátěr výztuže v místech pracovní spáry, tyto se oceňují souborem cen_x000d_
 931 99-51 Nátěr betonářské výztuže,_x000d_
 b) úpravu bednění ukládané výztuže ke zhotovení spoje, tyto se oceňují souborem cen 273 36-2 ._x000d_
 Spoje nosné betonářské výztuže se zaručenou nebo dobrou svařitelností._x000d_
</t>
  </si>
  <si>
    <t>3,978*0,16</t>
  </si>
  <si>
    <t>274311127</t>
  </si>
  <si>
    <t>Základové pasy, prahy, věnce a ostruhy z betonu prostého C 25/30</t>
  </si>
  <si>
    <t>2092511089</t>
  </si>
  <si>
    <t>Základové konstrukce z betonu prostého pasy, prahy, věnce a ostruhy ve výkopu nebo na hlavách pilot C 25/30</t>
  </si>
  <si>
    <t>https://podminky.urs.cz/item/CS_URS_2023_01/274311127</t>
  </si>
  <si>
    <t>"patka z C25/30 XF3 pro ukončení odláždění dna toku"(11,5+11,7)*0,28</t>
  </si>
  <si>
    <t>421321128</t>
  </si>
  <si>
    <t>Mostní nosné konstrukce deskové ze ŽB C 30/37</t>
  </si>
  <si>
    <t>868140123</t>
  </si>
  <si>
    <t>Mostní železobetonové nosné konstrukce deskové nebo klenbové deskové, z betonu C 30/37</t>
  </si>
  <si>
    <t>https://podminky.urs.cz/item/CS_URS_2023_01/421321128</t>
  </si>
  <si>
    <t>"nosná konstrukce z betonu C30/37 XF4"</t>
  </si>
  <si>
    <t>"příčel"2,4*2,2</t>
  </si>
  <si>
    <t>421351112</t>
  </si>
  <si>
    <t>Bednění boků přechodové desky konstrukcí mostů - zřízení</t>
  </si>
  <si>
    <t>-1039951420</t>
  </si>
  <si>
    <t>Bednění deskových konstrukcí mostů z betonu železového nebo předpjatého zřízení boků přechodové desky</t>
  </si>
  <si>
    <t>https://podminky.urs.cz/item/CS_URS_2023_01/421351112</t>
  </si>
  <si>
    <t xml:space="preserve">Poznámka k souboru cen:_x000d_
1. Jedná se bednění:_x000d_
 a) z palubek u podhledu vyložení spřahující desky nosné konstrukce,_x000d_
 b) z prken u boku přechodové desky,_x000d_
 c) z prken jako nepohledové bednění překryté následně mostní římsou u boční stěny spřahující_x000d_
 desky nebo u boční stěny plné deskové konstrukce obdélníkového příčného řezu,_x000d_
 d) z prken s otvory pro průchod betonářské výztuže do další lamely betonážní etapy nosné_x000d_
 konstrukce u bednění čel pracovních spár._x000d_
2. V cenách jsou započteny náklady na založení a osazení bednění podhledů spřahující desky na_x000d_
 ramenáty konzolového vyložení, u přechodové desky založení hranolů a sestavení bočních stěn desky_x000d_
 na podkladní vrstvě z betonu, u bočních stěn deskové plné konstrukce mostu nebo spřahující desky_x000d_
 založení hranolů na podlaze skruže nebo konzole vyložení spřahující desky, nástřik bednění_x000d_
 odformovacím prostředkem, opotřebení bednění podle počtu užití, odbednění a očištění bednění._x000d_
3. U čel pracovní spáry železobetonové konstrukce je uvažováno pouze jedno užití._x000d_
4. V cenách jsou započteny náklady na distanční tělíska výztuže, ale vlastní ukládka tělísek je_x000d_
 započtena v ceně výztuže deskové konstrukce._x000d_
5. Bednění vlastní deskové konstrukce se oceňuje cenami 421 95-5112 a -5113 Bednění na mostní_x000d_
 skruži._x000d_
6. Ceny nelze použít pro bednění desky vylehčeného příčného řezu, které se oceňují souborem cen 423_x000d_
 35- . . Bednění trámové a komorové konstrukce._x000d_
7. V cenách nejsou započteny náklady na:_x000d_
 a) ramenáty vyložení pro bednění podhledu nebo římsy,_x000d_
 b) únosné pracovní podlahy a bednění spodního podhledu desky nosné konstrukce na skruži, tyto_x000d_
 se oceňují souborem cen 421 95-3. Dřevěné podlahy mostní dočasné,_x000d_
 c) podkladní vrstvu pod přechodovou deskou, tato vrstva se oceňuje souborem cen 451 31-51_x000d_
 Podkladní a výplňové vrstvy z betonu prostého._x000d_
</t>
  </si>
  <si>
    <t>"bednění boků přech. klínů"</t>
  </si>
  <si>
    <t>0,3*1,5+0,3*2,1+0,75</t>
  </si>
  <si>
    <t>421351131</t>
  </si>
  <si>
    <t>Bednění boční stěny konstrukcí mostů výšky do 350 mm - zřízení</t>
  </si>
  <si>
    <t>-615281228</t>
  </si>
  <si>
    <t>Bednění deskových konstrukcí mostů z betonu železového nebo předpjatého zřízení boční stěny výšky do 350 mm</t>
  </si>
  <si>
    <t>https://podminky.urs.cz/item/CS_URS_2023_01/421351131</t>
  </si>
  <si>
    <t>"bednění okrajů NK"</t>
  </si>
  <si>
    <t>2,5*2+0,6*1,5+0,6*2,2</t>
  </si>
  <si>
    <t>421351212</t>
  </si>
  <si>
    <t>Bednění boků přechodové desky konstrukcí mostů - odstranění</t>
  </si>
  <si>
    <t>1877196959</t>
  </si>
  <si>
    <t>Bednění deskových konstrukcí mostů z betonu železového nebo předpjatého odstranění boků přechodové desky</t>
  </si>
  <si>
    <t>https://podminky.urs.cz/item/CS_URS_2023_01/421351212</t>
  </si>
  <si>
    <t>1,83</t>
  </si>
  <si>
    <t>421351231</t>
  </si>
  <si>
    <t>Bednění stěny boční konstrukcí mostů výšky do 350 mm - odstranění</t>
  </si>
  <si>
    <t>342387586</t>
  </si>
  <si>
    <t>Bednění deskových konstrukcí mostů z betonu železového nebo předpjatého odstranění boční stěny výšky do 350 mm</t>
  </si>
  <si>
    <t>https://podminky.urs.cz/item/CS_URS_2023_01/421351231</t>
  </si>
  <si>
    <t>7,22</t>
  </si>
  <si>
    <t>421361236</t>
  </si>
  <si>
    <t>Výztuž ŽB spřahující desky z betonářské oceli 10 505</t>
  </si>
  <si>
    <t>-1682305868</t>
  </si>
  <si>
    <t>Výztuž deskových konstrukcí z betonářské oceli 10 505 (R) nebo BSt 500 spřahující desky</t>
  </si>
  <si>
    <t>https://podminky.urs.cz/item/CS_URS_2023_01/421361236</t>
  </si>
  <si>
    <t xml:space="preserve">Poznámka k souboru cen:_x000d_
1. Jedná se o výztuž deskových konstrukcí přechodové desky, spřahující desky nebo desky nosné_x000d_
 konstrukce a dále o doplňkovou výztuž uzavírací spáry u letmé montáže nebo doplňkovou výztuž po_x000d_
 osazení dilatačního závěru._x000d_
2. V cenách jsou započteny náklady na:_x000d_
 a) uložení hlavní a rozdělovací výztuže a třmínků betonářské výztuže do konstrukce včetně_x000d_
 betonových distančních podložek zajištujících požadované krytí, vázání nebo bodové sváry_x000d_
 k vytvoření prostorového armokoše, případné úpravy výztuže pro osazení bednění a úpravy pro_x000d_
 zajištění průběhu trubek předpínací výztuže._x000d_
 b) manipulaci s výztuží při ukládce jeřábem a ručně._x000d_
3. V cenách jsou započteny i náklady na osazení distančních tělísek. Náklady na tělíska jsou_x000d_
 započteny ve skladbě bednění._x000d_
4. V cenách nejsou započteny náklady na uchycení tupých spojů závitové výztuže do bednění a jejich_x000d_
 napojování, tyto se oceňují souborem cen 273 36-21 Svarové nosné spoje._x000d_
</t>
  </si>
  <si>
    <t>"výztuž B500B předpoklad 190kg/m3"0,19*5,28</t>
  </si>
  <si>
    <t>421955112</t>
  </si>
  <si>
    <t>Bednění z překližek na mostní skruži - zřízení</t>
  </si>
  <si>
    <t>-729862187</t>
  </si>
  <si>
    <t>Bednění na mostní skruži zřízení bednění z překližek</t>
  </si>
  <si>
    <t>https://podminky.urs.cz/item/CS_URS_2023_01/421955112</t>
  </si>
  <si>
    <t>5,5*2,2</t>
  </si>
  <si>
    <t>421955212</t>
  </si>
  <si>
    <t>Bednění z překližek na mostní skruži - odstranění</t>
  </si>
  <si>
    <t>2013463161</t>
  </si>
  <si>
    <t>Bednění na mostní skruži odstranění bednění z překližek</t>
  </si>
  <si>
    <t>https://podminky.urs.cz/item/CS_URS_2023_01/421955212</t>
  </si>
  <si>
    <t>12,1</t>
  </si>
  <si>
    <t>423355912</t>
  </si>
  <si>
    <t>Příplatek k bednění nosných konstrukcí trámových za zakřivení nebo klopení do R 200 m</t>
  </si>
  <si>
    <t>470672815</t>
  </si>
  <si>
    <t>Bednění trámové a komorové konstrukce Příplatek k ceně za zakřivení/klopení do R 200 m</t>
  </si>
  <si>
    <t>https://podminky.urs.cz/item/CS_URS_2023_01/423355912</t>
  </si>
  <si>
    <t>451315114</t>
  </si>
  <si>
    <t>Podkladní nebo výplňová vrstva z betonu C 12/15 tl do 100 mm</t>
  </si>
  <si>
    <t>-447731752</t>
  </si>
  <si>
    <t>Podkladní a výplňové vrstvy z betonu prostého tloušťky do 100 mm, z betonu C 12/15</t>
  </si>
  <si>
    <t>https://podminky.urs.cz/item/CS_URS_2023_01/451315114</t>
  </si>
  <si>
    <t>"podkladní beton pod základ"</t>
  </si>
  <si>
    <t>5,3+8,2</t>
  </si>
  <si>
    <t>451315124</t>
  </si>
  <si>
    <t>Podkladní nebo výplňová vrstva z betonu C 12/15 tl do 150 mm</t>
  </si>
  <si>
    <t>-305378167</t>
  </si>
  <si>
    <t>Podkladní a výplňové vrstvy z betonu prostého tloušťky do 150 mm, z betonu C 12/15</t>
  </si>
  <si>
    <t>https://podminky.urs.cz/item/CS_URS_2023_01/451315124</t>
  </si>
  <si>
    <t>"podkladní beton pod odvodnění rubu konstrukcí"2,5+0,9*2,45</t>
  </si>
  <si>
    <t>451476121</t>
  </si>
  <si>
    <t>Podkladní vrstva plastbetonová tixotropní první vrstva tl 10 mm</t>
  </si>
  <si>
    <t>-1270998448</t>
  </si>
  <si>
    <t>Podkladní vrstva plastbetonová tixotropní, tloušťky do 10 mm první vrstva</t>
  </si>
  <si>
    <t>https://podminky.urs.cz/item/CS_URS_2023_01/451476121</t>
  </si>
  <si>
    <t xml:space="preserve">Poznámka k souboru cen:_x000d_
1. V cenách jsou započteny náklady na:_x000d_
 a) dávkovou výrobu plastbetonu na stavbě, manipulaci ručně v úrovni konstrukce pro drenážní_x000d_
 plastbetony nebo jeřábem pro uložení na úložné bloky ložiska pilířů,_x000d_
 b) rozprostření samonivelačního plastbetonu pro ložiska, tixotropního pro patní sloupky_x000d_
 snímatelného zábradlí a svodidel nebo drenážního plastbetonu v místě vsaku odvodňovací trubky,_x000d_
 případně odvodňovací drážky podél obrubníku mostní římsy, urovnání povrchu plastbetonu v požadované_x000d_
 konečné tloušťce._x000d_
2. V cenách nejsou započteny náklady na úpravu úložné plochy._x000d_
</t>
  </si>
  <si>
    <t>"podmazání patních plechů zábradlí"0,25*0,25*12</t>
  </si>
  <si>
    <t>451561111</t>
  </si>
  <si>
    <t>Lože pod dlažby z kameniva drceného drobného vrstva tl do 100 mm</t>
  </si>
  <si>
    <t>1058858438</t>
  </si>
  <si>
    <t>Lože pod dlažby z kameniva drceného drobného, tl. vrstvy do 100 mm</t>
  </si>
  <si>
    <t>https://podminky.urs.cz/item/CS_URS_2023_01/451561111</t>
  </si>
  <si>
    <t>"podklad pro dlažbu tl. 100 mm"</t>
  </si>
  <si>
    <t>"dlažby podél křídel" 5,72</t>
  </si>
  <si>
    <t>458311131</t>
  </si>
  <si>
    <t>Filtrační vrstvy za opěrou z betonu drenážního hutněného po vrstvách</t>
  </si>
  <si>
    <t>464163229</t>
  </si>
  <si>
    <t>Výplňové klíny a filtrační vrstvy za opěrou z betonu hutněného po vrstvách filtračního drenážního</t>
  </si>
  <si>
    <t>https://podminky.urs.cz/item/CS_URS_2023_01/458311131</t>
  </si>
  <si>
    <t>"beton MCB"</t>
  </si>
  <si>
    <t>"přechodové klíny"0,35*1,5+0,75*2,1</t>
  </si>
  <si>
    <t>463211111</t>
  </si>
  <si>
    <t>Rovnanina z lomového kamene s vyklínováním spár a dutin úlomky kamene</t>
  </si>
  <si>
    <t>-972442485</t>
  </si>
  <si>
    <t>Rovnanina z lomového kamene neopracovaného tříděného pro všechny tloušťky rovnaniny, bez vypracování líce s vyklínování spár a dutin úlomky z kamene</t>
  </si>
  <si>
    <t>https://podminky.urs.cz/item/CS_URS_2023_01/463211111</t>
  </si>
  <si>
    <t>(9,1+11,3+7,5+5,5)*0,75*1,15</t>
  </si>
  <si>
    <t>463211121</t>
  </si>
  <si>
    <t>Rovnanina z lomového kamene s vyplněním spár a dutin těženým kamenivem</t>
  </si>
  <si>
    <t>-1781099259</t>
  </si>
  <si>
    <t>Rovnanina z lomového kamene neopracovaného tříděného pro všechny tloušťky rovnaniny, bez vypracování líce s vyplněním spár a dutin těženým kamenivem</t>
  </si>
  <si>
    <t>https://podminky.urs.cz/item/CS_URS_2023_01/463211121</t>
  </si>
  <si>
    <t>"kamenná rovnanina z kamene 200 až 500kg/ks v korytě toku pod mostem"</t>
  </si>
  <si>
    <t>2,6*1,7*0,5</t>
  </si>
  <si>
    <t>465513257</t>
  </si>
  <si>
    <t>Dlažba svahu u opěr z upraveného lomového žulového kamene tl 250 mm do lože C 25/30 pl přes 10 m2</t>
  </si>
  <si>
    <t>399818756</t>
  </si>
  <si>
    <t>Dlažba svahu u mostních opěr z upraveného lomového žulového kamene s vyspárováním maltou MC 25, šíře spáry 15 mm do betonového lože C 25/30 tloušťky 250 mm, plochy přes 10 m2</t>
  </si>
  <si>
    <t>https://podminky.urs.cz/item/CS_URS_2023_01/465513257</t>
  </si>
  <si>
    <t xml:space="preserve">Poznámka k souboru cen:_x000d_
1. V cenách jsou započteny náklady na dodání písku nebo betonové směsi pro lože a spáry, rozhrnutí_x000d_
 a úpravu lože do tl. 140 mm, navlhčení podkladu, rozměření a výběr, případně upravení kamene_x000d_
 s urovnáním povrchu lícování dlažby a vyspárovaní MC 25, šíře spáry 15 mm._x000d_
2. V cenách nejsou započteny náklady na podkladní vrstvy ze štěrkopísku, tyto se oceňují souborem_x000d_
 cen 451 57- . 1 Podkladní a výplňová vrstva z kameniva._x000d_
</t>
  </si>
  <si>
    <t>"spárování dlažby bude provedeno v tl. min. 10 mm hmotou s odolností odpovídající XF4"</t>
  </si>
  <si>
    <t>"opevnění kolem křídel z lomového kamene tl. 200mm s předepsanou jakostí "i" v prostředí XF4 do betonu C20/25 - XF3 tl. 100mm na šp podsypu tl. 100mm"</t>
  </si>
  <si>
    <t>"dlažby podél křídel"(1,5*2+0,9+1,3)*1,1</t>
  </si>
  <si>
    <t>465513427</t>
  </si>
  <si>
    <t>Dlažba z lomového kamene na cementovou maltu s vyspárováním tl 400 mm pro hráze</t>
  </si>
  <si>
    <t>1772391157</t>
  </si>
  <si>
    <t>Dlažba z lomového kamene lomařsky upraveného na cementovou maltu, s vyspárováním cementovou maltou, tl. kamene 400 mm</t>
  </si>
  <si>
    <t>https://podminky.urs.cz/item/CS_URS_2023_01/465513427</t>
  </si>
  <si>
    <t>"opevnění dna koryta toku v prostředí XF3 v celk. tl. 350mm se spárováním do 2/3 výšky kamene"(2,3+1,9)*3</t>
  </si>
  <si>
    <t>467951120</t>
  </si>
  <si>
    <t>Práh dřevěný jednoduchý z kulatiny od 200 do 290 mm</t>
  </si>
  <si>
    <t>-1330860742</t>
  </si>
  <si>
    <t>Práh dřevěný z výřezů pro stavební účely zajištění na vzdušné straně pilotami Ø od 150 do 190 mm, délky od 1,5 do 1,8 m, zaraženými v osové vzdálenosti od 1 do 3 m jednoduchý z kulatiny Ø od 200 do 290 mm</t>
  </si>
  <si>
    <t>https://podminky.urs.cz/item/CS_URS_2023_01/467951120</t>
  </si>
  <si>
    <t>1,6*2</t>
  </si>
  <si>
    <t>56</t>
  </si>
  <si>
    <t>469951321</t>
  </si>
  <si>
    <t>Zpevnění kůly l od 1 do 1 5 m hornina 3 až 5</t>
  </si>
  <si>
    <t>-1678949301</t>
  </si>
  <si>
    <t>Zpevnění kůly z tyčoviny Ø od 80 do 130 mm, se zaražením nejméně na jednu poloviny jejich délky délky od 1,0 do 1,5 m, zaražené v hornině 3 až 5</t>
  </si>
  <si>
    <t>https://podminky.urs.cz/item/CS_URS_2023_01/469951321</t>
  </si>
  <si>
    <t>3*2</t>
  </si>
  <si>
    <t>57</t>
  </si>
  <si>
    <t>948411111</t>
  </si>
  <si>
    <t>Zřízení podpěrné skruže dočasné kovové z věží výšky do 10 m</t>
  </si>
  <si>
    <t>-462764875</t>
  </si>
  <si>
    <t>Podpěrné skruže a podpěry dočasné kovové zřízení skruží z věží výšky do 10 m</t>
  </si>
  <si>
    <t>https://podminky.urs.cz/item/CS_URS_2023_01/948411111</t>
  </si>
  <si>
    <t>7,3*3</t>
  </si>
  <si>
    <t>58</t>
  </si>
  <si>
    <t>948411211</t>
  </si>
  <si>
    <t>Odstranění podpěrné skruže dočasné kovové z věží výšky do 10 m</t>
  </si>
  <si>
    <t>-192860119</t>
  </si>
  <si>
    <t>Podpěrné skruže a podpěry dočasné kovové odstranění skruží z věží výšky do 10 m</t>
  </si>
  <si>
    <t>https://podminky.urs.cz/item/CS_URS_2023_01/948411211</t>
  </si>
  <si>
    <t>21,9</t>
  </si>
  <si>
    <t>59</t>
  </si>
  <si>
    <t>948411911</t>
  </si>
  <si>
    <t>Měsíční nájemné podpěrné skruže dočasné kovové z věží výšky do 10 m</t>
  </si>
  <si>
    <t>-91753228</t>
  </si>
  <si>
    <t>Podpěrné skruže a podpěry dočasné kovové měsíční nájemné skruží z věží výšky do 10 m</t>
  </si>
  <si>
    <t>https://podminky.urs.cz/item/CS_URS_2023_01/948411911</t>
  </si>
  <si>
    <t>"1 měsíc"21,9*3</t>
  </si>
  <si>
    <t>60</t>
  </si>
  <si>
    <t>564231111</t>
  </si>
  <si>
    <t>Podklad nebo podsyp ze štěrkopísku ŠP plochy přes 100 m2 tl 100 mm</t>
  </si>
  <si>
    <t>2098206911</t>
  </si>
  <si>
    <t>Podklad nebo podsyp ze štěrkopísku ŠP s rozprostřením, vlhčením a zhutněním plochy přes 100 m2, po zhutnění tl. 100 mm</t>
  </si>
  <si>
    <t>https://podminky.urs.cz/item/CS_URS_2023_01/564231111</t>
  </si>
  <si>
    <t>"podklad nebo podsyp ze štěrkopísku ŠP s rozprostřením, vlhčením a zhutněním, po zhutnění tl. 100 mm"</t>
  </si>
  <si>
    <t>"zásyp těženým štěrkopískovým obsypem tl. 100+100 mm frakce 0-16 na PE folii za rubem opěr, vč. materiálu a urovnání"</t>
  </si>
  <si>
    <t>(1,55*1,5+1,55*3,75)*2</t>
  </si>
  <si>
    <t>Úpravy povrchů, podlahy a osazování výplní</t>
  </si>
  <si>
    <t>61</t>
  </si>
  <si>
    <t>628611102</t>
  </si>
  <si>
    <t>Nátěr betonu mostu epoxidový 2x ochranný nepružný S2 (OS-B)</t>
  </si>
  <si>
    <t>-1988195206</t>
  </si>
  <si>
    <t>Nátěr mostních betonových konstrukcí epoxidový 2x ochranný nepružný S2 (OS-B)</t>
  </si>
  <si>
    <t>https://podminky.urs.cz/item/CS_URS_2023_01/628611102</t>
  </si>
  <si>
    <t>"nátěr nosné kontrukce typ S2 (OS-B)"</t>
  </si>
  <si>
    <t>5,5*2*0,3+2,5*2</t>
  </si>
  <si>
    <t>62</t>
  </si>
  <si>
    <t>632664131</t>
  </si>
  <si>
    <t>Nátěr betonové podlahy mostu epoxidový 2x podkladní + 2x elastický S9 (OS-E)</t>
  </si>
  <si>
    <t>-370269313</t>
  </si>
  <si>
    <t>Nátěr betonové podlahy mostu epoxidový 2x podkladní + 2x elastický S9 (OS-E ( OS 9))</t>
  </si>
  <si>
    <t>https://podminky.urs.cz/item/CS_URS_2023_01/632664131</t>
  </si>
  <si>
    <t>"hydroizolace mostovky vhodná pro pěší a cyklo provoz (OS-F) "</t>
  </si>
  <si>
    <t>"Vrstvy pro plochy vystavené povětrnostním vlivům, přímo pojížděné, se zvýšenou schopností přemostění trhlin s dynamickým chováním"</t>
  </si>
  <si>
    <t>"4,5mm - dvouvrsvý systém"</t>
  </si>
  <si>
    <t>6,3*2,2</t>
  </si>
  <si>
    <t>63</t>
  </si>
  <si>
    <t>113156201</t>
  </si>
  <si>
    <t>Bezprašné tryskání ocelovými broky vodorovných ploch přes 10 m2 do 150 m2</t>
  </si>
  <si>
    <t>420244786</t>
  </si>
  <si>
    <t>Tryskání ocelovými broky vodorovných konstrukcí, plochy přes 10 do 150 m2</t>
  </si>
  <si>
    <t>https://podminky.urs.cz/item/CS_URS_2023_01/113156201</t>
  </si>
  <si>
    <t xml:space="preserve">"obrokování povrchu mostovky před provedením  před provedením izolace"</t>
  </si>
  <si>
    <t>2,2*6,3</t>
  </si>
  <si>
    <t>64</t>
  </si>
  <si>
    <t>91112111_R</t>
  </si>
  <si>
    <t>Osazení mostního dřevěného zábradlí se svislou výplní do betonu nosné konstrukce pomocí kotevních desek a šroubů</t>
  </si>
  <si>
    <t>1249359889</t>
  </si>
  <si>
    <t>"dodávka a montáž mostního zábradlí dle PD, vč. povrchové úpravy, kotvení a kotevních přípravků"</t>
  </si>
  <si>
    <t>7,1+9,6+1,84</t>
  </si>
  <si>
    <t>65</t>
  </si>
  <si>
    <t>914112111</t>
  </si>
  <si>
    <t>Tabulka s označením evidenčního čísla mostu</t>
  </si>
  <si>
    <t>788583270</t>
  </si>
  <si>
    <t>Tabulka s označením evidenčního čísla mostu na sloupek</t>
  </si>
  <si>
    <t>https://podminky.urs.cz/item/CS_URS_2023_01/914112111</t>
  </si>
  <si>
    <t xml:space="preserve">Poznámka k souboru cen:_x000d_
1. V cenách jsou započteny náklady na montáž a dodávku tabulky a sloupku včetně upevňovacího_x000d_
 materiálu_x000d_
2. V ceně nejsou započteny náklady na naložení a odklizení výkopku, tyto se oceňují cenami části A_x000d_
 01 katalogu 800-1 Zemní práce._x000d_
</t>
  </si>
  <si>
    <t>"ev.č. mostu"2</t>
  </si>
  <si>
    <t>"název toku"2</t>
  </si>
  <si>
    <t>66</t>
  </si>
  <si>
    <t>-1921051275</t>
  </si>
  <si>
    <t xml:space="preserve">"pro ukončení odláždění kolem křídel  - obruby s odolností XF4"</t>
  </si>
  <si>
    <t>(6+4+10+4)*1,1</t>
  </si>
  <si>
    <t>67</t>
  </si>
  <si>
    <t>1838724439</t>
  </si>
  <si>
    <t>26,4*1,02 'Přepočtené koeficientem množství</t>
  </si>
  <si>
    <t>68</t>
  </si>
  <si>
    <t>931994131</t>
  </si>
  <si>
    <t>Těsnění pracovní spáry betonové konstrukce silikonovým tmelem do pl 1,5 cm2</t>
  </si>
  <si>
    <t>-363061078</t>
  </si>
  <si>
    <t>Těsnění spáry betonové konstrukce pásy, profily, tmely tmelem silikonovým spáry pracovní do 1,5 cm2</t>
  </si>
  <si>
    <t>https://podminky.urs.cz/item/CS_URS_2023_01/931994131</t>
  </si>
  <si>
    <t xml:space="preserve">Poznámka k souboru cen:_x000d_
1. V cenách těsnění spár pásy těsnicími jsou započteny náklady na rozměření délky pásu_x000d_
 v konstrukci, nastříhaní a lepení pásu na požadovaný rozměr, uchycení hřebenu pásu k výztuži a_x000d_
 k bednění tak, aby nedošlo u povrchových pásů k posunutí a u vnitřních k volnému pohybu během_x000d_
 betonáže, a náklady uložení pásů pro svislou nebo vodorovnou ochranu spáry._x000d_
2. V cenách těsnění styčné spáry profilem jsou započteny náklady na nastříhání, vložení a nalepení_x000d_
 profilové pryže z nevodotěsného mikrotenového profilu nebo vodotěsného vodoubobtnajícího profilu do_x000d_
 drážky styčné spáry mezi prefa dílci během montáže konstrukce zejména přesýpaných objektů._x000d_
3. Těsnění tmelem se používá převážně u pohledových pracovních a dilatačních spár v profilu_x000d_
 vytvořeném lištami o ploše do 1,5 cm2 u pracovních spár a 4 cm2 u dilatačních spár. V ceně jsou_x000d_
 započteny náklady na penetraci pro lepší přilnavost k betonu, u dilatačních spár osazení separační_x000d_
 vložky tmelu pro oddělení polystyrenové výplně dilatační spáry a uhlazení tmelu._x000d_
4. Těsnění spárovým profilem ze silikonu nebo uretanu jako náhrada za pohledové výplně obsahuje_x000d_
 nastříhaní a slepení pásů na potřebnou délku, vložení do spáry vytvořené lištami, zkosení čela_x000d_
 spáry do 20/20 mm nebo do 40/40 mm._x000d_
5. Těsnění smrštitelné (pseudo) spáry obsahuje těsnění lícové tmelem a rubové povrchovým pásem_x000d_
 dilatačním, vložení extrudovaného polystyrenu v 1/3 plochy tloušťky betonové stěny._x000d_
6. V cenách nejsou započteny náklady na:_x000d_
 a) bednění pracovních a dilatačních čel, bednění podpěr těsnicího pásu svisle uložených, tyto_x000d_
 se oceňují cenou 327 35-3112,_x000d_
 b) bednění podpěr těsnicího pásu vodorovně uložených, tyto se oceňují cenou 421 35-3112,_x000d_
 c) vložení polystyrenu do dilatačních spár, tyto se oceňují souborem cen 931 99-21 Výplň_x000d_
 dilatačních spár z polystyrenu,_x000d_
 d) u cen -4171 a -4172 na tmelení spáry pod izolačním pásem, tyto se oceňují cenami -4131 až_x000d_
 -4142,_x000d_
 e) u cen -4171 a -4172 na penetrační nátěr betonu, tyto se oceňují cenami katalogu 800-711_x000d_
 Izolace proti vodě, vlhkosti a plynům._x000d_
</t>
  </si>
  <si>
    <t>"těsnění pracovních spar na líci, vč. materiálu"</t>
  </si>
  <si>
    <t>"u křídel"6,3+6,6</t>
  </si>
  <si>
    <t>69</t>
  </si>
  <si>
    <t>931994171</t>
  </si>
  <si>
    <t>Těsnění pracovní spáry betonové konstrukce asfaltovým izolačním pásem š do 500 mm</t>
  </si>
  <si>
    <t>2002172356</t>
  </si>
  <si>
    <t>Těsnění spáry betonové konstrukce pásy, profily, tmely pásem izolačním asfaltovaným šířky do 500 mm spáry pracovní</t>
  </si>
  <si>
    <t>https://podminky.urs.cz/item/CS_URS_2023_01/931994171</t>
  </si>
  <si>
    <t>"těsnění pracovních na rubu (resp pod terénem), vč. materiálu"</t>
  </si>
  <si>
    <t xml:space="preserve">"opěra1  vč. zavěšených křídel"5+5,5</t>
  </si>
  <si>
    <t xml:space="preserve">"opěra2  vč. zavěšených křídel" 6,5+9,3</t>
  </si>
  <si>
    <t>70</t>
  </si>
  <si>
    <t>953961214</t>
  </si>
  <si>
    <t>Kotvy chemickou patronou M 16 hl 125 mm do betonu, ŽB nebo kamene s vyvrtáním otvoru</t>
  </si>
  <si>
    <t>147092581</t>
  </si>
  <si>
    <t>Kotvy chemické s vyvrtáním otvoru do betonu, železobetonu nebo tvrdého kamene chemická patrona, velikost M 16, hloubka 125 mm</t>
  </si>
  <si>
    <t>https://podminky.urs.cz/item/CS_URS_2023_01/953961214</t>
  </si>
  <si>
    <t xml:space="preserve">Poznámka k souboru cen:_x000d_
1. V cenách 953 96-11 a 953 96-12 jsou započteny i náklady na:_x000d_
 a) rozměření, vrtání a spotřebu vrtáků. Pro velikost M 8 až M 30 jsou započteny náklady na_x000d_
 vrtání příklepovými vrtáky, pro velikost M 33 až M 39 diamantovými korunkami,_x000d_
 b) vyfoukání otvoru, přípravu kotev k uložení do otvorů, vyplnění kotevních otvorů tmelem nebo_x000d_
 chemickou patronou včetně dodávky materiálu._x000d_
2. V cenách 953 96-51.. jsou započteny i náklady na dodání a zasunutí kotevního šroubu do otvoru_x000d_
 vyplněného chemickým tmelem nebo patronou a dotažení matice._x000d_
</t>
  </si>
  <si>
    <t>"vrty pro kotvení mostního zábradlí" 12*4</t>
  </si>
  <si>
    <t>71</t>
  </si>
  <si>
    <t>998212111</t>
  </si>
  <si>
    <t>Přesun hmot pro mosty zděné, monolitické betonové nebo ocelové v do 20 m</t>
  </si>
  <si>
    <t>1356289871</t>
  </si>
  <si>
    <t>Přesun hmot pro mosty zděné, betonové monolitické, spřažené ocelobetonové nebo kovové vodorovná dopravní vzdálenost do 100 m výška mostu do 20 m</t>
  </si>
  <si>
    <t>https://podminky.urs.cz/item/CS_URS_2023_01/998212111</t>
  </si>
  <si>
    <t xml:space="preserve">Poznámka k souboru cen:_x000d_
1. Ceny nelze použít pro oceňování přesunu hmot ocelových mostních konstrukcí oceňovaných cenami_x000d_
 katalogů montážních prací; tento přesun se oceňuje individuálně._x000d_
2. Přesun betonu do mostní konstrukce je zahrnut v cenách betonáže, které obsahují i ukládku betonu_x000d_
 do konstrukce (čerpadlem betonu nebo jeřábem s kontejnerem). U betonů je proto uvedena nulová_x000d_
 hmotnost, tzn. že hmotnost betonů nevstupuje do výpočtu přesunu hmot._x000d_
</t>
  </si>
  <si>
    <t>PSV</t>
  </si>
  <si>
    <t>Práce a dodávky PSV</t>
  </si>
  <si>
    <t>711</t>
  </si>
  <si>
    <t>Izolace proti vodě, vlhkosti a plynům</t>
  </si>
  <si>
    <t>72</t>
  </si>
  <si>
    <t>711412001</t>
  </si>
  <si>
    <t>Provedení izolace proti tlakové vodě svislé za studena nátěrem penetračním</t>
  </si>
  <si>
    <t>-1170724634</t>
  </si>
  <si>
    <t>Provedení izolace proti povrchové a podpovrchové tlakové vodě natěradly a tmely za studena na ploše svislé S nátěrem penetračním</t>
  </si>
  <si>
    <t>https://podminky.urs.cz/item/CS_URS_2023_01/711412001</t>
  </si>
  <si>
    <t xml:space="preserve">Poznámka k souboru cen:_x000d_
1. Izolace plochy jednotlivě do 10 m2 se oceňují skladebně cenami příslušných izolací a cenou 711_x000d_
 49-9095 Příplatek za plochu do 10 m2._x000d_
</t>
  </si>
  <si>
    <t xml:space="preserve">"penetrační nátěr 1xALP  (pro souvrství 1xALP + 2xALN)"</t>
  </si>
  <si>
    <t>"stojky"(2,6+2,9)*2,2</t>
  </si>
  <si>
    <t>"křídla"2,9+2,3+2,7+1,8+1,94*0,35+2,7+2,2*0,35+3,1+2,6+2,5*0,35+3+1,6*0,5+3,3</t>
  </si>
  <si>
    <t>"základy(izolace svislá i vodorovná)"1,7*1,5+1,7*2,2+1,5*2*2,2+0,55*1,0+4*1,1+1,1*2,2</t>
  </si>
  <si>
    <t>73</t>
  </si>
  <si>
    <t>11163150</t>
  </si>
  <si>
    <t>lak penetrační asfaltový</t>
  </si>
  <si>
    <t>1106595070</t>
  </si>
  <si>
    <t>P</t>
  </si>
  <si>
    <t>Poznámka k položce:_x000d_
Spotřeba 0,3-0,4kg/m2</t>
  </si>
  <si>
    <t>59,884</t>
  </si>
  <si>
    <t>59,884*0,00035 'Přepočtené koeficientem množství</t>
  </si>
  <si>
    <t>74</t>
  </si>
  <si>
    <t>711412002</t>
  </si>
  <si>
    <t>Provedení izolace proti tlakové vodě svislé za studena lakem asfaltovým</t>
  </si>
  <si>
    <t>-590305394</t>
  </si>
  <si>
    <t>Provedení izolace proti povrchové a podpovrchové tlakové vodě natěradly a tmely za studena na ploše svislé S nátěrem lakem asfaltovým</t>
  </si>
  <si>
    <t>https://podminky.urs.cz/item/CS_URS_2023_01/711412002</t>
  </si>
  <si>
    <t xml:space="preserve">"2xALN  (pro souvrství 1xALP + 2xALN)"59,884*2</t>
  </si>
  <si>
    <t>75</t>
  </si>
  <si>
    <t>11163152</t>
  </si>
  <si>
    <t>lak hydroizolační asfaltový</t>
  </si>
  <si>
    <t>1048524604</t>
  </si>
  <si>
    <t>Poznámka k položce:_x000d_
Spotřeba: 0,3-0,5 kg/m2</t>
  </si>
  <si>
    <t>"2xALN"</t>
  </si>
  <si>
    <t>59,884*2</t>
  </si>
  <si>
    <t>119,768*0,00035 'Přepočtené koeficientem množství</t>
  </si>
  <si>
    <t>76</t>
  </si>
  <si>
    <t>711471053</t>
  </si>
  <si>
    <t>Provedení vodorovné izolace proti tlakové vodě termoplasty volně položenou fólií z nízkolehčeného PE</t>
  </si>
  <si>
    <t>1378467699</t>
  </si>
  <si>
    <t>Provedení izolace proti povrchové a podpovrchové tlakové vodě termoplasty na ploše vodorovné V folií z nízkolehčeného PE položenou volně</t>
  </si>
  <si>
    <t>https://podminky.urs.cz/item/CS_URS_2023_01/711471053</t>
  </si>
  <si>
    <t xml:space="preserve">Poznámka k souboru cen:_x000d_
1. Izolace plochy jednotlivě do 10 m2 lze oceňovat cenami příslušných izolací a cenou 711 49-9097_x000d_
 Příplatek za plochy do 10 m2._x000d_
2. Cenami lze oceňovat i montáž proti zemní vlhkosti._x000d_
</t>
  </si>
  <si>
    <t xml:space="preserve">"těsnící fólie  PE tl. 1,5mm s pevností min. 20 kN/m a s protažením min. 20% (v obou směrech)"</t>
  </si>
  <si>
    <t>1,55*1,5+1,55*3,75</t>
  </si>
  <si>
    <t>77</t>
  </si>
  <si>
    <t>28323102_R</t>
  </si>
  <si>
    <t>fólie PE hydroizolační, š. 1,4 m, tl. 1,5 mm</t>
  </si>
  <si>
    <t>-624494986</t>
  </si>
  <si>
    <t>8,138</t>
  </si>
  <si>
    <t>78</t>
  </si>
  <si>
    <t>919726124</t>
  </si>
  <si>
    <t>Geotextilie pro ochranu, separaci a filtraci netkaná měrná hm přes 500 do 800 g/m2</t>
  </si>
  <si>
    <t>2017946079</t>
  </si>
  <si>
    <t>Geotextilie netkaná pro ochranu, separaci nebo filtraci měrná hmotnost přes 500 do 800 g/m2</t>
  </si>
  <si>
    <t>https://podminky.urs.cz/item/CS_URS_2023_01/919726124</t>
  </si>
  <si>
    <t xml:space="preserve">Poznámka k souboru cen:_x000d_
1. V cenách jsou započteny i náklady na položení a dodání geotextilie včetně přesahů._x000d_
</t>
  </si>
  <si>
    <t>"ochrana izolace spodní stavby a ochrana těsnící fólie"</t>
  </si>
  <si>
    <t>"položení a dodání geotextilie 600g/m2 včetně přesahů"</t>
  </si>
  <si>
    <t>"na spodním i horním povrchu PE fólie za rubem opěr" (1,55*1,5+1,55*3,75)*2</t>
  </si>
  <si>
    <t>"ochrana izolačního souvrství 1xALP+2xALN"59,884</t>
  </si>
  <si>
    <t>SO 202 - Opěrná zídka 1</t>
  </si>
  <si>
    <t>SO 202.1 - Opěrná zídka 1</t>
  </si>
  <si>
    <t xml:space="preserve">    997 - Přesun sutě</t>
  </si>
  <si>
    <t>132251103</t>
  </si>
  <si>
    <t>Hloubení rýh nezapažených š do 800 mm v hornině třídy těžitelnosti I skupiny 3 objem do 100 m3 strojně</t>
  </si>
  <si>
    <t>481897524</t>
  </si>
  <si>
    <t>Hloubení nezapažených rýh šířky do 800 mm strojně s urovnáním dna do předepsaného profilu a spádu v hornině třídy těžitelnosti I skupiny 3 přes 50 do 100 m3</t>
  </si>
  <si>
    <t>https://podminky.urs.cz/item/CS_URS_2023_01/132251103</t>
  </si>
  <si>
    <t>"rýha pro zeď dle řezu" 29*2,2</t>
  </si>
  <si>
    <t>1908987147</t>
  </si>
  <si>
    <t>"odkop" 63,8</t>
  </si>
  <si>
    <t>"využití zpětně" -20,3</t>
  </si>
  <si>
    <t>-1196733268</t>
  </si>
  <si>
    <t>10*43,5</t>
  </si>
  <si>
    <t>-653991657</t>
  </si>
  <si>
    <t>-1192454251</t>
  </si>
  <si>
    <t>43,5*1,8</t>
  </si>
  <si>
    <t>1796941875</t>
  </si>
  <si>
    <t>"zásyp zeminou z odkopů" 29*(0,55+0,15)</t>
  </si>
  <si>
    <t>274351121</t>
  </si>
  <si>
    <t>Zřízení bednění základových pasů rovného</t>
  </si>
  <si>
    <t>-202139808</t>
  </si>
  <si>
    <t>Bednění základů pasů rovné zřízení</t>
  </si>
  <si>
    <t>https://podminky.urs.cz/item/CS_URS_2023_01/274351121</t>
  </si>
  <si>
    <t>(2*0,7)+(29*1,55*2)</t>
  </si>
  <si>
    <t>274351122</t>
  </si>
  <si>
    <t>Odstranění bednění základových pasů rovného</t>
  </si>
  <si>
    <t>-1195338545</t>
  </si>
  <si>
    <t>Bednění základů pasů rovné odstranění</t>
  </si>
  <si>
    <t>https://podminky.urs.cz/item/CS_URS_2023_01/274351122</t>
  </si>
  <si>
    <t>274362021</t>
  </si>
  <si>
    <t>Výztuž základových pasů svařovanými sítěmi Kari</t>
  </si>
  <si>
    <t>644647026</t>
  </si>
  <si>
    <t>Výztuž základů pasů ze svařovaných sítí z drátů typu KARI</t>
  </si>
  <si>
    <t>https://podminky.urs.cz/item/CS_URS_2023_01/274362021</t>
  </si>
  <si>
    <t>"5,4 kg / m2" 0,0054*((2*29*1,55)+(2*29*0,8))</t>
  </si>
  <si>
    <t>-1668865513</t>
  </si>
  <si>
    <t>"základ zídky" 29*0,6*0,8</t>
  </si>
  <si>
    <t>"opěrná zídka" 29*0,3*0,75</t>
  </si>
  <si>
    <t>91112.R</t>
  </si>
  <si>
    <t>Montáž zábradlí ocelového přichyceného vruty do betonového podkladu</t>
  </si>
  <si>
    <t>2127308558</t>
  </si>
  <si>
    <t>https://podminky.urs.cz/item/CS_URS_2023_01/91112.R</t>
  </si>
  <si>
    <t>vč. zarážky pro slepeckou tyč</t>
  </si>
  <si>
    <t>"dvoumadlové zábradlí v 1,1m - montáž včetně dodání" 29</t>
  </si>
  <si>
    <t>997</t>
  </si>
  <si>
    <t>Přesun sutě</t>
  </si>
  <si>
    <t>997013501</t>
  </si>
  <si>
    <t>Odvoz suti a vybouraných hmot na skládku nebo meziskládku do 1 km se složením</t>
  </si>
  <si>
    <t>785356891</t>
  </si>
  <si>
    <t>Odvoz suti a vybouraných hmot na skládku nebo meziskládku se složením, na vzdálenost do 1 km</t>
  </si>
  <si>
    <t>https://podminky.urs.cz/item/CS_URS_2023_01/997013501</t>
  </si>
  <si>
    <t xml:space="preserve">Poznámka k souboru cen:_x000d_
1. Délka odvozu suti je vzdálenost od místa naložení suti na dopravní prostředek až po místo složení na určené skládce nebo meziskládce._x000d_
2. V ceně -3501 jsou započteny i náklady na složení suti na skládku nebo meziskládku._x000d_
3. Ceny jsou určeny pro odvoz suti na skládku nebo meziskládku jakýmkoliv způsobem silniční dopravy (i prostřednictvím kontejnerů)._x000d_
4. Odvoz suti z meziskládky se oceňuje cenou 997 01-3511 souboru cen Odvoz suti a vybouraných hmot z meziskládky na skládku._x000d_
</t>
  </si>
  <si>
    <t>"zásyp zeminou z odkopů" 29*(0,55+0,15)*1,8</t>
  </si>
  <si>
    <t>997013511</t>
  </si>
  <si>
    <t>Odvoz suti a vybouraných hmot z meziskládky na skládku do 1 km s naložením a se složením</t>
  </si>
  <si>
    <t>1362878808</t>
  </si>
  <si>
    <t>Odvoz suti a vybouraných hmot z meziskládky na skládku s naložením a se složením, na vzdálenost do 1 km</t>
  </si>
  <si>
    <t>https://podminky.urs.cz/item/CS_URS_2023_01/997013511</t>
  </si>
  <si>
    <t xml:space="preserve">Poznámka k souboru cen:_x000d_
1. Délka odvozu suti je vzdálenost od místa naložení suti na dopravní prostředek na meziskládce až po místo složení na určené skládce._x000d_
2. V ceně jsou započteny i náklady na naložení suti na dopravní prostředek a její složení na skládku._x000d_
3. Cena je určena pro odvoz suti na skládku jakýmkoliv způsobem silniční dopravy (i prostřednictvím kontejnerů)._x000d_
4. Příplatek k ceně za každý další i započatý 1 km přes 1 km se oceňuje cenou 997 01-3509 souboru cen Odvoz suti a vybouraných hmot na skládku nebo meziskládku._x000d_
</t>
  </si>
  <si>
    <t>1968412608</t>
  </si>
  <si>
    <t>711161273</t>
  </si>
  <si>
    <t>Provedení izolace proti zemní vlhkosti svislé z nopové fólie</t>
  </si>
  <si>
    <t>-487284140</t>
  </si>
  <si>
    <t>Provedení izolace proti zemní vlhkosti nopovou fólií na ploše svislé S z nopové fólie</t>
  </si>
  <si>
    <t>https://podminky.urs.cz/item/CS_URS_2023_01/711161273</t>
  </si>
  <si>
    <t>"izolace" 29*(1,8+0,8)</t>
  </si>
  <si>
    <t>28323005</t>
  </si>
  <si>
    <t>fólie profilovaná (nopová) drenážní HDPE s výškou nopů 8mm</t>
  </si>
  <si>
    <t>-1271646669</t>
  </si>
  <si>
    <t>75,4*1,221 'Přepočtené koeficientem množství</t>
  </si>
  <si>
    <t xml:space="preserve">SO 202.2 - Opěrná zídka 1  - neuznatelné</t>
  </si>
  <si>
    <t>1889921214</t>
  </si>
  <si>
    <t>"ohumusování lt.100mm" 30</t>
  </si>
  <si>
    <t>-1397255781</t>
  </si>
  <si>
    <t>"tl.100mm" 30*0,1*1,8</t>
  </si>
  <si>
    <t>-283501551</t>
  </si>
  <si>
    <t>"zatravnění" 30</t>
  </si>
  <si>
    <t>172635563</t>
  </si>
  <si>
    <t>30*0,04 'Přepočtené koeficientem množství</t>
  </si>
  <si>
    <t>606367567</t>
  </si>
  <si>
    <t>(2*0,15)+(2*0,5*29)</t>
  </si>
  <si>
    <t>432379429</t>
  </si>
  <si>
    <t>991838771</t>
  </si>
  <si>
    <t>"základ plotu" 29*0,3*0,5</t>
  </si>
  <si>
    <t>338171113</t>
  </si>
  <si>
    <t>Osazování sloupků a vzpěr plotových ocelových v do 2 m se zabetonováním</t>
  </si>
  <si>
    <t>112124799</t>
  </si>
  <si>
    <t>Montáž sloupků a vzpěr plotových ocelových trubkových nebo profilovaných výšky do 2 m se zabetonováním do 0,08 m3 do připravených jamek</t>
  </si>
  <si>
    <t>https://podminky.urs.cz/item/CS_URS_2023_01/338171113</t>
  </si>
  <si>
    <t>55342260</t>
  </si>
  <si>
    <t>sloupek plotový koncový Pz a komaxitový 2000/48x1,5mm</t>
  </si>
  <si>
    <t>653806850</t>
  </si>
  <si>
    <t>55342252</t>
  </si>
  <si>
    <t>sloupek plotový průběžný Pz a komaxitový 2000/38x1,5mm</t>
  </si>
  <si>
    <t>713563944</t>
  </si>
  <si>
    <t>348401120</t>
  </si>
  <si>
    <t>Montáž oplocení ze strojového pletiva s napínacími dráty v do 1,6 m</t>
  </si>
  <si>
    <t>1708519613</t>
  </si>
  <si>
    <t>Montáž oplocení z pletiva strojového s napínacími dráty do 1,6 m</t>
  </si>
  <si>
    <t>https://podminky.urs.cz/item/CS_URS_2023_01/348401120</t>
  </si>
  <si>
    <t>31324756</t>
  </si>
  <si>
    <t>pletivo drátěné se čtvercovými oky zapletené Pz 50x2x1600mm</t>
  </si>
  <si>
    <t>-374120207</t>
  </si>
  <si>
    <t>29,5*1,05 'Přepočtené koeficientem množství</t>
  </si>
  <si>
    <t>966071711</t>
  </si>
  <si>
    <t>Bourání sloupků a vzpěr plotových ocelových do 2,5 m zabetonovaných</t>
  </si>
  <si>
    <t>1893162399</t>
  </si>
  <si>
    <t>Bourání plotových sloupků a vzpěr ocelových trubkových nebo profilovaných výšky do 2,50 m zabetonovaných</t>
  </si>
  <si>
    <t>https://podminky.urs.cz/item/CS_URS_2023_01/966071711</t>
  </si>
  <si>
    <t>"odvoz a likvidace v režii zhotovitele" 10</t>
  </si>
  <si>
    <t>966071821</t>
  </si>
  <si>
    <t>Rozebrání oplocení z drátěného pletiva se čtvercovými oky v do 1,6 m</t>
  </si>
  <si>
    <t>9184944</t>
  </si>
  <si>
    <t>Rozebrání oplocení z pletiva drátěného se čtvercovými oky, výšky do 1,6 m</t>
  </si>
  <si>
    <t>https://podminky.urs.cz/item/CS_URS_2023_01/966071821</t>
  </si>
  <si>
    <t>"odvoz a likvidace v režii zhotovitele" 29,5</t>
  </si>
  <si>
    <t>981511116</t>
  </si>
  <si>
    <t>Demolice konstrukcí objektů z betonu prostého postupným rozebíráním</t>
  </si>
  <si>
    <t>1132895006</t>
  </si>
  <si>
    <t>Demolice konstrukcí objektů postupným rozebíráním konstrukcí z betonu prostého</t>
  </si>
  <si>
    <t>https://podminky.urs.cz/item/CS_URS_2023_01/981511116</t>
  </si>
  <si>
    <t>"stávající základ plotu" 29,5*0,3*0,5</t>
  </si>
  <si>
    <t>997013861</t>
  </si>
  <si>
    <t>Poplatek za uložení stavebního odpadu na recyklační skládce (skládkovné) z prostého betonu kód odpadu 17 01 01</t>
  </si>
  <si>
    <t>-1290405122</t>
  </si>
  <si>
    <t>Poplatek za uložení stavebního odpadu na recyklační skládce (skládkovné) z prostého betonu zatříděného do Katalogu odpadů pod kódem 17 01 01</t>
  </si>
  <si>
    <t>https://podminky.urs.cz/item/CS_URS_2023_01/997013861</t>
  </si>
  <si>
    <t xml:space="preserve">Poznámka k souboru cen:_x000d_
1. Ceny uvedené v souboru cen je doporučeno upravit podle aktuálních cen místně příslušné skládky odpadů._x000d_
2. Uložení odpadů neuvedených v souboru cen se oceňuje individuálně._x000d_
</t>
  </si>
  <si>
    <t>997211511</t>
  </si>
  <si>
    <t>Vodorovná doprava suti po suchu na vzdálenost do 1 km</t>
  </si>
  <si>
    <t>-348921291</t>
  </si>
  <si>
    <t>Vodorovná doprava suti nebo vybouraných hmot suti se složením a hrubým urovnáním, na vzdálenost do 1 km</t>
  </si>
  <si>
    <t>https://podminky.urs.cz/item/CS_URS_2023_01/997211511</t>
  </si>
  <si>
    <t xml:space="preserve">Poznámka k souboru cen:_x000d_
1. Ceny nelze použít pro vodorovnou dopravu po železnici, po vodě nebo neobvyklými dopravními prostředky._x000d_
2. Je-li na dopravní dráze pro vodorovnou dopravu překážka, pro kterou je nutné překládat suť nebo vybourané hmoty z jednoho obvyklého dopravního prostředku na jiný, oceňuje se tato lomená doprava v každém úseku samostatně._x000d_
</t>
  </si>
  <si>
    <t>beton</t>
  </si>
  <si>
    <t>"základ plotu" 4,425*2,2</t>
  </si>
  <si>
    <t>997211519</t>
  </si>
  <si>
    <t>Příplatek ZKD 1 km u vodorovné dopravy suti</t>
  </si>
  <si>
    <t>1939468757</t>
  </si>
  <si>
    <t>Vodorovná doprava suti nebo vybouraných hmot suti se složením a hrubým urovnáním, na vzdálenost Příplatek k ceně za každý další i započatý 1 km přes 1 km</t>
  </si>
  <si>
    <t>https://podminky.urs.cz/item/CS_URS_2023_01/997211519</t>
  </si>
  <si>
    <t>10*9,735</t>
  </si>
  <si>
    <t>1891418409</t>
  </si>
  <si>
    <t>SO 203 - Opěrná zídka 2</t>
  </si>
  <si>
    <t>-833406233</t>
  </si>
  <si>
    <t>"rýha pro zeď dle řezu" 28,8*1,5</t>
  </si>
  <si>
    <t>2029280141</t>
  </si>
  <si>
    <t>"odkop" 43,2</t>
  </si>
  <si>
    <t>"využití zpětně" -11,52</t>
  </si>
  <si>
    <t>915189466</t>
  </si>
  <si>
    <t>10*31,68</t>
  </si>
  <si>
    <t>1364577041</t>
  </si>
  <si>
    <t>1815901078</t>
  </si>
  <si>
    <t>31,68*1,8</t>
  </si>
  <si>
    <t>1562932451</t>
  </si>
  <si>
    <t>"zásyp zeminou z odkopů" 28,8*(0,2+0,2)</t>
  </si>
  <si>
    <t>-214595636</t>
  </si>
  <si>
    <t>(2*0,95)+(28,8*1,5*2)</t>
  </si>
  <si>
    <t>1313785532</t>
  </si>
  <si>
    <t>531582887</t>
  </si>
  <si>
    <t>"5,4 kg / m2" 0,0054*((3*28,8*1,5)+(28,8*0,6))</t>
  </si>
  <si>
    <t>-1086617844</t>
  </si>
  <si>
    <t>"základ zídky" 28,8*0,6*0,8</t>
  </si>
  <si>
    <t>"opěrná zídka" 28,8*0,5*0,9</t>
  </si>
  <si>
    <t>586912911</t>
  </si>
  <si>
    <t>"zásyp zeminou z odkopů" 28,8*(0,2+0,2)*1,8</t>
  </si>
  <si>
    <t>950734396</t>
  </si>
  <si>
    <t>2147085839</t>
  </si>
  <si>
    <t xml:space="preserve">SO 204 -  Opěrná zídka 3</t>
  </si>
  <si>
    <t>SO 204.1 - Opěrná zídka 3</t>
  </si>
  <si>
    <t>-779235471</t>
  </si>
  <si>
    <t>"rýha pro zeď dle řezu" (19,2*1,1)</t>
  </si>
  <si>
    <t>-1756787362</t>
  </si>
  <si>
    <t>"odkop" 21,12</t>
  </si>
  <si>
    <t>"využití zpětně" -9,6</t>
  </si>
  <si>
    <t>-560802244</t>
  </si>
  <si>
    <t>10*11,52</t>
  </si>
  <si>
    <t>1213728271</t>
  </si>
  <si>
    <t>618671242</t>
  </si>
  <si>
    <t>11,52*1,8</t>
  </si>
  <si>
    <t>13042847</t>
  </si>
  <si>
    <t>"zásyp zeminou z odkopů" (19,2*(0,3+0,2))</t>
  </si>
  <si>
    <t>-446732739</t>
  </si>
  <si>
    <t>(2*0,6)+(19,2*1,25*2)</t>
  </si>
  <si>
    <t>-625384367</t>
  </si>
  <si>
    <t>1102649443</t>
  </si>
  <si>
    <t>"5,4 kg / m2" 0,0054*((2*19,2*1,25)+(2*19,2*0,8))</t>
  </si>
  <si>
    <t>1472183244</t>
  </si>
  <si>
    <t>"základ zídky" 19,2*0,6*0,8</t>
  </si>
  <si>
    <t>"opěrná zídka" 19,2*0,3*0,45</t>
  </si>
  <si>
    <t>2012097553</t>
  </si>
  <si>
    <t>-1831023143</t>
  </si>
  <si>
    <t>128096090</t>
  </si>
  <si>
    <t>348101220</t>
  </si>
  <si>
    <t>Osazení vrat nebo vrátek k oplocení na ocelové sloupky pl přes 2 do 4 m2</t>
  </si>
  <si>
    <t>429842525</t>
  </si>
  <si>
    <t>Osazení vrat nebo vrátek k oplocení na sloupky ocelové, plochy jednotlivě přes 2 do 4 m2</t>
  </si>
  <si>
    <t>https://podminky.urs.cz/item/CS_URS_2023_01/348101220</t>
  </si>
  <si>
    <t>55342332</t>
  </si>
  <si>
    <t>branka plotová jednokřídlá Pz 1000x2030mm</t>
  </si>
  <si>
    <t>1313154157</t>
  </si>
  <si>
    <t>724246261</t>
  </si>
  <si>
    <t>2032733605</t>
  </si>
  <si>
    <t>19,2*1,05 'Přepočtené koeficientem množství</t>
  </si>
  <si>
    <t>-774672653</t>
  </si>
  <si>
    <t>"zásyp zeminou z odkopů" (19,2*(0,3+0,2))*1,8</t>
  </si>
  <si>
    <t>-2087751246</t>
  </si>
  <si>
    <t>-1757087625</t>
  </si>
  <si>
    <t>208236139</t>
  </si>
  <si>
    <t>"izolace" (19,2*2,3)</t>
  </si>
  <si>
    <t>-134768393</t>
  </si>
  <si>
    <t>44,16*1,221 'Přepočtené koeficientem množství</t>
  </si>
  <si>
    <t xml:space="preserve">SO 204.2 - Opěrná zídka 3  - neuznatelné</t>
  </si>
  <si>
    <t>160762475</t>
  </si>
  <si>
    <t>"rýha pro schody dle řezu" (0,7*1,5)</t>
  </si>
  <si>
    <t>313054358</t>
  </si>
  <si>
    <t>"odkop" 1,05</t>
  </si>
  <si>
    <t>"využití zpětně" -0,825</t>
  </si>
  <si>
    <t>-1541244258</t>
  </si>
  <si>
    <t>10*0,225</t>
  </si>
  <si>
    <t>493600634</t>
  </si>
  <si>
    <t>141838182</t>
  </si>
  <si>
    <t>2,25*1,8</t>
  </si>
  <si>
    <t>101024111</t>
  </si>
  <si>
    <t>"zásyp zeminou z odkopů" (1,5*(0,4+0,15))</t>
  </si>
  <si>
    <t>1569661799</t>
  </si>
  <si>
    <t>"ohumusování lt.100mm" 20</t>
  </si>
  <si>
    <t>1815054329</t>
  </si>
  <si>
    <t>"tl.100mm" 20*0,1*1,8</t>
  </si>
  <si>
    <t>512119208</t>
  </si>
  <si>
    <t>"zatravnění" 20</t>
  </si>
  <si>
    <t>-681278185</t>
  </si>
  <si>
    <t>20*0,04 'Přepočtené koeficientem množství</t>
  </si>
  <si>
    <t>-1286366183</t>
  </si>
  <si>
    <t>(2*0,5)+(3,8*1,5)</t>
  </si>
  <si>
    <t>-676511641</t>
  </si>
  <si>
    <t>1627948808</t>
  </si>
  <si>
    <t>"schody" 1,5*0,4</t>
  </si>
  <si>
    <t>-669853544</t>
  </si>
  <si>
    <t>"dvoumadlové zábradlí v 1,1m - montáž včetně dodání" 2*0,85</t>
  </si>
  <si>
    <t>-1696261212</t>
  </si>
  <si>
    <t>"zásyp zeminou z odkopů" (1,5*(0,4+0,15))*1,8</t>
  </si>
  <si>
    <t>-97820646</t>
  </si>
  <si>
    <t>1305832689</t>
  </si>
  <si>
    <t>873470426</t>
  </si>
  <si>
    <t>"izolace" (1,5*1,5)</t>
  </si>
  <si>
    <t>509974879</t>
  </si>
  <si>
    <t>2,25*1,221 'Přepočtené koeficientem množství</t>
  </si>
  <si>
    <t>SO 205 - Opěrná zídka 4</t>
  </si>
  <si>
    <t>SO 205.1 - Opěrná zídka 4</t>
  </si>
  <si>
    <t>1393428527</t>
  </si>
  <si>
    <t>"rýha pro zeď dle řezu" (15,3*1,9)</t>
  </si>
  <si>
    <t>-1516887713</t>
  </si>
  <si>
    <t>"odkop" 29,07</t>
  </si>
  <si>
    <t>"využití zpětně" -15,3</t>
  </si>
  <si>
    <t>488597334</t>
  </si>
  <si>
    <t>10*13,695</t>
  </si>
  <si>
    <t>1474793872</t>
  </si>
  <si>
    <t>349103274</t>
  </si>
  <si>
    <t>13,695*1,8</t>
  </si>
  <si>
    <t>-764048528</t>
  </si>
  <si>
    <t>"zásyp zeminou z odkopů" (15,3*(0,8+0,2))</t>
  </si>
  <si>
    <t>1369195102</t>
  </si>
  <si>
    <t>(2*0,8)+(15,3*1,8*2)</t>
  </si>
  <si>
    <t>2047337681</t>
  </si>
  <si>
    <t>-791640056</t>
  </si>
  <si>
    <t>"5,4 kg / m2" 0,0054*((2*15,3*1,8)+(2*15,3*0,8))</t>
  </si>
  <si>
    <t>493518617</t>
  </si>
  <si>
    <t>"základ zídky" 15,3*0,6*0,8</t>
  </si>
  <si>
    <t>"opěrná zídka" 15,3*0,3*0,95</t>
  </si>
  <si>
    <t>1786284331</t>
  </si>
  <si>
    <t>763954661</t>
  </si>
  <si>
    <t>-954333745</t>
  </si>
  <si>
    <t>-1157124942</t>
  </si>
  <si>
    <t>501364486</t>
  </si>
  <si>
    <t>1631297114</t>
  </si>
  <si>
    <t>1418319271</t>
  </si>
  <si>
    <t>17*1,05 'Přepočtené koeficientem množství</t>
  </si>
  <si>
    <t>1093723679</t>
  </si>
  <si>
    <t>"zásyp zeminou z odkopů" (15,3*(0,8+0,2))*1,8</t>
  </si>
  <si>
    <t>1160575121</t>
  </si>
  <si>
    <t>"zásyp zeminou z odkopů" ((15,3*(0,8+0,2)))*1,8</t>
  </si>
  <si>
    <t>-1345213240</t>
  </si>
  <si>
    <t>869933767</t>
  </si>
  <si>
    <t>"izolace" (15,3*3,4)</t>
  </si>
  <si>
    <t>-905684219</t>
  </si>
  <si>
    <t>52,02*1,221 'Přepočtené koeficientem množství</t>
  </si>
  <si>
    <t xml:space="preserve">SO 205.2 - Opěrná zídka 4  - neuznatelné</t>
  </si>
  <si>
    <t>-804279679</t>
  </si>
  <si>
    <t>"rýha pro schody dle řezu" (1,5*0,65)</t>
  </si>
  <si>
    <t>-1816714497</t>
  </si>
  <si>
    <t>"zásyp zeminou z odkopů" (1,5*(0,5+0,15))</t>
  </si>
  <si>
    <t>-820337366</t>
  </si>
  <si>
    <t>"ohumusování lt.100mm" 5</t>
  </si>
  <si>
    <t>483759618</t>
  </si>
  <si>
    <t>"tl.100mm" 5*0,1*1,8</t>
  </si>
  <si>
    <t>1647472024</t>
  </si>
  <si>
    <t>"zatravnění" 5</t>
  </si>
  <si>
    <t>-36893024</t>
  </si>
  <si>
    <t>5*0,04 'Přepočtené koeficientem množství</t>
  </si>
  <si>
    <t>2026512097</t>
  </si>
  <si>
    <t>(2*0,6)+(1,5*4,9)</t>
  </si>
  <si>
    <t>1678722681</t>
  </si>
  <si>
    <t>1812404593</t>
  </si>
  <si>
    <t>"schody" 1,5*0,6</t>
  </si>
  <si>
    <t>459076873</t>
  </si>
  <si>
    <t>-1044633189</t>
  </si>
  <si>
    <t>"odvoz a likvidace v režii zhotovitele" 6</t>
  </si>
  <si>
    <t>-1873699566</t>
  </si>
  <si>
    <t>"odvoz a likvidace v režii zhotovitele" 12,5</t>
  </si>
  <si>
    <t>325458432</t>
  </si>
  <si>
    <t>"stávající základ plotu" 15,3*0,3*0,5</t>
  </si>
  <si>
    <t>-1115543725</t>
  </si>
  <si>
    <t>"zásyp zeminou z odkopů" (1,5*(0,5+0,15))*1,8</t>
  </si>
  <si>
    <t>1181582072</t>
  </si>
  <si>
    <t>17962921</t>
  </si>
  <si>
    <t>1234588414</t>
  </si>
  <si>
    <t>"základ plotu" 2,295*2,2</t>
  </si>
  <si>
    <t>-280804503</t>
  </si>
  <si>
    <t>10*5,049</t>
  </si>
  <si>
    <t>959910972</t>
  </si>
  <si>
    <t>-1951892816</t>
  </si>
  <si>
    <t>924345160</t>
  </si>
  <si>
    <t>SO 401 - Osvětlení místa pro přecházení - neuznatelné</t>
  </si>
  <si>
    <t xml:space="preserve">    741 - Elektroinstalace - silnoproud</t>
  </si>
  <si>
    <t>M - Práce a dodávky M</t>
  </si>
  <si>
    <t xml:space="preserve">    21-M - Elektromontáže</t>
  </si>
  <si>
    <t>601721435</t>
  </si>
  <si>
    <t xml:space="preserve">Poznámka k souboru cen:_x000d_
1. Hloubení nezapažených jam hloubky přes 16 m se oceňuje individuálně._x000d_
2. V cenách jsou započteny i náklady na případné nutné přemístění výkopku ve výkopišti a na přehození výkopku na přilehlém terénu na vzdálenost do 3 m od okraje jámy nebo naložení na dopravní prostředek._x000d_
</t>
  </si>
  <si>
    <t>"patka sloupu VO" (1,5*0,5*0,5)</t>
  </si>
  <si>
    <t>132251101</t>
  </si>
  <si>
    <t>Hloubení rýh nezapažených š do 800 mm v hornině třídy těžitelnosti I skupiny 3 objem do 20 m3 strojně</t>
  </si>
  <si>
    <t>1712179351</t>
  </si>
  <si>
    <t>Hloubení nezapažených rýh šířky do 800 mm strojně s urovnáním dna do předepsaného profilu a spádu v hornině třídy těžitelnosti I skupiny 3 do 20 m3</t>
  </si>
  <si>
    <t>https://podminky.urs.cz/item/CS_URS_2023_01/132251101</t>
  </si>
  <si>
    <t xml:space="preserve">Poznámka k souboru cen:_x000d_
1. V cenách jsou započteny i náklady na přehození výkopku na přilehlém terénu na vzdálenost do 3 m od podélné osy rýhy nebo naložení na dopravní prostředek._x000d_
</t>
  </si>
  <si>
    <t>"pro uložení kabelu" 7*0,6*1,5</t>
  </si>
  <si>
    <t>1437556651</t>
  </si>
  <si>
    <t xml:space="preserve">Poznámka k souboru cen:_x000d_
1. Přemísťuje-li se výkopek z dočasných skládek vzdálených do 50 m, neoceňuje se nakládání výkopku, i když se provádí. Toto ustanovení neplatí, vylučuje-li projekt použití dozeru._x000d_
2. Ceny nelze použít, předepisuje-li projekt přemístit výkopek na místo nepřístupné obvyklým dopravním prostředkům; toto přemístění se oceňuje individuálně._x000d_
</t>
  </si>
  <si>
    <t>"odkop" 6,3</t>
  </si>
  <si>
    <t>-1616700618</t>
  </si>
  <si>
    <t>10*6,3</t>
  </si>
  <si>
    <t>-18988239</t>
  </si>
  <si>
    <t>264902224</t>
  </si>
  <si>
    <t>1,8*6,3</t>
  </si>
  <si>
    <t>520494531</t>
  </si>
  <si>
    <t xml:space="preserve">Poznámka k souboru cen:_x000d_
1. Ceny nelze použít pro zásyp rýh pro drenážní trativody pro lesnicko-technické meliorace a zemědělské. Zásyp těchto rýh se oceňuje cenami souboru cen 174 Zásyp rýh pro drény._x000d_
2. V cenách je započteno přemístění sypaniny ze vzdálenosti 10 m od kraje výkopu nebo zasypávaného prostoru, měřeno k těžišti skládky._x000d_
3. Objem zásypu je rozdíl objemu výkopu a objemu do něho vestavěných konstrukcí nebo uložených vedení i s jejich obklady a podklady. Objem potrubí do DN 180, příp. i s obalem, se od objemu zásypu neodečítá. Pro stanovení objemu zásypu se od objemu výkopu odečítá i objem obsypu potrubí oceňovaný cenami souboru cen 175 Obsyp potrubí, přichází-li v úvahu ._x000d_
4. Odklizení zbylého výkopku po provedení zásypu zářezů se šikmými stěnami pro podzemní vedení nebo zásypu jam a rýh pro podzemní vedení se oceňuje cenami souboru cen 167 Nakládání výkopku nebo sypaniny a 162 Vodorovné přemístění výkopku._x000d_
5. Rozprostření zbylého výkopku podél výkopu a nad výkopem po provedení zásypů zářezů se šikmými stěnami pro podzemní vedení nebo zásypu jam a rýh pro podzemní vedení se oceňuje cenami souborů cen 171 Uložení sypaniny do násypů._x000d_
6. V cenách nejsou zahrnuty náklady na prohození sypaniny, tyto náklady se oceňují cenou 17411-1109 Příplatek za prohození sypaniny._x000d_
</t>
  </si>
  <si>
    <t>"rýha pro kabel - zemina zpětně" 6,3</t>
  </si>
  <si>
    <t>-1498415702</t>
  </si>
  <si>
    <t xml:space="preserve">Poznámka k souboru cen:_x000d_
1. V ceně příplatku -5911 jsou započteny náklady na technologické opatření a na ztíženou betonáž pod hladinou pažící bentonitové suspenze a na průběžné odčerpání suspenze s přepouštěním na určené místo do 20 m, popř. do vany nebo do kalové cisterny k odvozu. Odvoz se oceňuje cenami katalogu 800-2 Zvláštní zakládání objektů._x000d_
2. Hloubení s použitím bentonitové suspenze se oceňuje katalogem 800-1 Zemní práce. Bednění se neoceňuje._x000d_
</t>
  </si>
  <si>
    <t>"patka pro sloup VO" (1,5*0,5*0,5)</t>
  </si>
  <si>
    <t>899722111</t>
  </si>
  <si>
    <t>Krytí potrubí z plastů výstražnou fólií z PVC 20 cm</t>
  </si>
  <si>
    <t>209710583</t>
  </si>
  <si>
    <t>Krytí potrubí z plastů výstražnou fólií z PVC šířky 20 cm</t>
  </si>
  <si>
    <t>https://podminky.urs.cz/item/CS_URS_2023_01/899722111</t>
  </si>
  <si>
    <t>1393698938</t>
  </si>
  <si>
    <t>741</t>
  </si>
  <si>
    <t>Elektroinstalace - silnoproud</t>
  </si>
  <si>
    <t>741122222</t>
  </si>
  <si>
    <t>Montáž kabel Cu plný kulatý žíla 4x10 mm2 uložený volně (např. CYKY)</t>
  </si>
  <si>
    <t>1157573533</t>
  </si>
  <si>
    <t>Montáž kabelů měděných bez ukončení uložených volně nebo v liště plných kulatých (např. CYKY) počtu a průřezu žil 4x10 mm2</t>
  </si>
  <si>
    <t>https://podminky.urs.cz/item/CS_URS_2023_01/741122222</t>
  </si>
  <si>
    <t>"napojení VO" 7+(7,5+2)</t>
  </si>
  <si>
    <t>34111076</t>
  </si>
  <si>
    <t>kabel instalační jádro Cu plné izolace PVC plášť PVC 450/750V (CYKY) 4x10mm2</t>
  </si>
  <si>
    <t>-1672657759</t>
  </si>
  <si>
    <t>16,5*1,1 'Přepočtené koeficientem množství</t>
  </si>
  <si>
    <t>Práce a dodávky M</t>
  </si>
  <si>
    <t>21-M</t>
  </si>
  <si>
    <t>Elektromontáže</t>
  </si>
  <si>
    <t>210202016</t>
  </si>
  <si>
    <t>Montáž svítidlo výbojkové průmyslové nebo venkovní na sloupek parkový</t>
  </si>
  <si>
    <t>1888095803</t>
  </si>
  <si>
    <t>Montáž svítidel výbojkových se zapojením vodičů průmyslových nebo venkovních na sloupek parkových</t>
  </si>
  <si>
    <t>https://podminky.urs.cz/item/CS_URS_2023_01/210202016</t>
  </si>
  <si>
    <t>"nové VO" 1</t>
  </si>
  <si>
    <t>34774002</t>
  </si>
  <si>
    <t>svítidlo veřejného osvětlení na výložník zdroj LED 56,5W 6133lm 4000K</t>
  </si>
  <si>
    <t>128</t>
  </si>
  <si>
    <t>1303631423</t>
  </si>
  <si>
    <t>210204011</t>
  </si>
  <si>
    <t>Montáž stožárů osvětlení ocelových samostatně stojících délky do 12 m</t>
  </si>
  <si>
    <t>71445338</t>
  </si>
  <si>
    <t>Montáž stožárů osvětlení ocelových samostatně stojících, délky do 12 m</t>
  </si>
  <si>
    <t>https://podminky.urs.cz/item/CS_URS_2023_01/210204011</t>
  </si>
  <si>
    <t>"nový sloup VO" 1</t>
  </si>
  <si>
    <t>31674068</t>
  </si>
  <si>
    <t>stožár osvětlovací sadový Pz 133/89/60 v 7,0m</t>
  </si>
  <si>
    <t>-1513529</t>
  </si>
  <si>
    <t>Poznámka k položce:_x000d_
UD2/114-3000/120</t>
  </si>
  <si>
    <t>210204103</t>
  </si>
  <si>
    <t>Montáž výložníků osvětlení jednoramenných sloupových hmotnosti do 35 kg</t>
  </si>
  <si>
    <t>289961502</t>
  </si>
  <si>
    <t>Montáž výložníků osvětlení jednoramenných sloupových, hmotnosti do 35 kg</t>
  </si>
  <si>
    <t>https://podminky.urs.cz/item/CS_URS_2023_01/210204103</t>
  </si>
  <si>
    <t>"nový výložník délka 2m" 1</t>
  </si>
  <si>
    <t>1152078</t>
  </si>
  <si>
    <t>VYLOZNIK ROVNY PRO PRECHODY UD 1-1500/A</t>
  </si>
  <si>
    <t>256</t>
  </si>
  <si>
    <t>24814467</t>
  </si>
  <si>
    <t>210204201</t>
  </si>
  <si>
    <t>Montáž elektrovýzbroje stožárů osvětlení 1 okruh</t>
  </si>
  <si>
    <t>-231330856</t>
  </si>
  <si>
    <t>https://podminky.urs.cz/item/CS_URS_2023_01/210204201</t>
  </si>
  <si>
    <t>1152058</t>
  </si>
  <si>
    <t>EL.VYZBROJ 1XE27 IP43 EKM 2035-1D2-4-35</t>
  </si>
  <si>
    <t>-625247547</t>
  </si>
  <si>
    <t>210280001</t>
  </si>
  <si>
    <t>Zkoušky a prohlídky el rozvodů a zařízení celková prohlídka pro objem montážních prací do 100 tis Kč</t>
  </si>
  <si>
    <t>1116573863</t>
  </si>
  <si>
    <t>Zkoušky a prohlídky elektrických rozvodů a zařízení celková prohlídka, zkoušení, měření a vyhotovení revizní zprávy pro objem montážních prací do 100 tisíc Kč</t>
  </si>
  <si>
    <t>https://podminky.urs.cz/item/CS_URS_2023_01/210280001</t>
  </si>
  <si>
    <t xml:space="preserve">Poznámka k souboru cen:_x000d_
1. Ceny -0001 až -0010 jsou určeny pro objem montážních prací včetně nákladů na nosný a podružný materiál._x000d_
</t>
  </si>
  <si>
    <t>VRN.1 - Vedlejší rozpočtové náklady</t>
  </si>
  <si>
    <t xml:space="preserve">    VRN3 - Zařízení staveniště</t>
  </si>
  <si>
    <t xml:space="preserve">    VRN4 - Inženýrská činnost</t>
  </si>
  <si>
    <t>012303000.a</t>
  </si>
  <si>
    <t>Geodetické práce po výstavbě</t>
  </si>
  <si>
    <t>-1794881985</t>
  </si>
  <si>
    <t>"zaměření SPS pro vyhotovení DSPS" 1</t>
  </si>
  <si>
    <t>013002000.a</t>
  </si>
  <si>
    <t>-592284495</t>
  </si>
  <si>
    <t>"Návrh, projednání a zajištění vydání stanovení přechodného DZ a vydání rozhodnutí o případné uzavírce"</t>
  </si>
  <si>
    <t>"zajištění dopravního opatření" 1</t>
  </si>
  <si>
    <t>VRN3</t>
  </si>
  <si>
    <t>Zařízení staveniště</t>
  </si>
  <si>
    <t>031002000</t>
  </si>
  <si>
    <t>Vybudování zařízení staveniště</t>
  </si>
  <si>
    <t>449622792</t>
  </si>
  <si>
    <t xml:space="preserve">Náklady spojené se zřízením přípojek energií k objektům zařízení staveniště, </t>
  </si>
  <si>
    <t xml:space="preserve">případná příprava území pro objekty zařízení staveniště a vlastní vybudování  objektů zařízení staveniště.</t>
  </si>
  <si>
    <t>033002000</t>
  </si>
  <si>
    <t>Provoz zařízení staveniště</t>
  </si>
  <si>
    <t>-2096102261</t>
  </si>
  <si>
    <t xml:space="preserve">Náklady na vybavení objektů zařízení staveniště, ostraha staveniště, náklady na energie spotřebované dodavatelem v rámci provozu zařízení staveniště, </t>
  </si>
  <si>
    <t xml:space="preserve"> náklady na nutnou údržbu a opravy na objektech zařízení staveniště.</t>
  </si>
  <si>
    <t>034303000</t>
  </si>
  <si>
    <t>Dopravní značení na staveništi</t>
  </si>
  <si>
    <t>962370242</t>
  </si>
  <si>
    <t>"přechodné dopravní značení na staveništi" 1</t>
  </si>
  <si>
    <t>039002000</t>
  </si>
  <si>
    <t>Odstranění zařízení staveniště</t>
  </si>
  <si>
    <t>-2079178163</t>
  </si>
  <si>
    <t>Odstranění objektů zařízení staveniště a jejich odvoz.</t>
  </si>
  <si>
    <t>Položka zahrnuje i náklady na úpravy povrchů po odstranění zařízení staveniště a úklid v ploch na kterých bylo zařízení staveniště provozováno.</t>
  </si>
  <si>
    <t>VRN4</t>
  </si>
  <si>
    <t>Inženýrská činnost</t>
  </si>
  <si>
    <t>043103000.b</t>
  </si>
  <si>
    <t>Zkoušky bez rozlišení</t>
  </si>
  <si>
    <t>-624470552</t>
  </si>
  <si>
    <t>"zkoušení konstrukcí a prací zkušebnou zhotovitele"1</t>
  </si>
  <si>
    <t>VRN.2 - Vedlejší rozpočtové náklady - neuznatelné</t>
  </si>
  <si>
    <t>012103000</t>
  </si>
  <si>
    <t>Průzkumné, geodetické a projektové práce geodetické práce před výstavbou</t>
  </si>
  <si>
    <t>-1284232838</t>
  </si>
  <si>
    <t>"geodetické práce na stavbě, vytyčení stávajících inž. sítí" 1</t>
  </si>
  <si>
    <t>012303000.b</t>
  </si>
  <si>
    <t>606159055</t>
  </si>
  <si>
    <t>"oddělovací geometrický plán zpracovaný na základě skutečného provedení stavby" 1</t>
  </si>
  <si>
    <t>013002000.b</t>
  </si>
  <si>
    <t>72266658</t>
  </si>
  <si>
    <t>"zajištění vydání stanovení trvalého DZ" 1</t>
  </si>
  <si>
    <t>013254000</t>
  </si>
  <si>
    <t>Průzkumné, geodetické a projektové práce projektové práce dokumentace stavby (výkresová a textová) skutečného provedení stavby</t>
  </si>
  <si>
    <t>-1125674729</t>
  </si>
  <si>
    <t>"Dokumentace skutečného provedení stavby" 1</t>
  </si>
  <si>
    <t>043103000.a</t>
  </si>
  <si>
    <t>1532614057</t>
  </si>
  <si>
    <t>"zkoušky materiálů zkušebnou zhotovitele"1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</si>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</sst>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styles" Target="styles.xml" /><Relationship Id="rId20" Type="http://schemas.openxmlformats.org/officeDocument/2006/relationships/theme" Target="theme/theme1.xml" /><Relationship Id="rId21" Type="http://schemas.openxmlformats.org/officeDocument/2006/relationships/calcChain" Target="calcChain.xml" /><Relationship Id="rId2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3" TargetMode="External" /><Relationship Id="rId2" Type="http://schemas.openxmlformats.org/officeDocument/2006/relationships/hyperlink" Target="https://podminky.urs.cz/item/CS_URS_2023_01/131251100" TargetMode="External" /><Relationship Id="rId3" Type="http://schemas.openxmlformats.org/officeDocument/2006/relationships/hyperlink" Target="https://podminky.urs.cz/item/CS_URS_2023_01/132251102" TargetMode="External" /><Relationship Id="rId4" Type="http://schemas.openxmlformats.org/officeDocument/2006/relationships/hyperlink" Target="https://podminky.urs.cz/item/CS_URS_2023_01/162751117" TargetMode="External" /><Relationship Id="rId5" Type="http://schemas.openxmlformats.org/officeDocument/2006/relationships/hyperlink" Target="https://podminky.urs.cz/item/CS_URS_2023_01/162751119" TargetMode="External" /><Relationship Id="rId6" Type="http://schemas.openxmlformats.org/officeDocument/2006/relationships/hyperlink" Target="https://podminky.urs.cz/item/CS_URS_2023_01/171152101" TargetMode="External" /><Relationship Id="rId7" Type="http://schemas.openxmlformats.org/officeDocument/2006/relationships/hyperlink" Target="https://podminky.urs.cz/item/CS_URS_2023_01/171201201" TargetMode="External" /><Relationship Id="rId8" Type="http://schemas.openxmlformats.org/officeDocument/2006/relationships/hyperlink" Target="https://podminky.urs.cz/item/CS_URS_2023_01/171201231" TargetMode="External" /><Relationship Id="rId9" Type="http://schemas.openxmlformats.org/officeDocument/2006/relationships/hyperlink" Target="https://podminky.urs.cz/item/CS_URS_2023_01/174151101" TargetMode="External" /><Relationship Id="rId10" Type="http://schemas.openxmlformats.org/officeDocument/2006/relationships/hyperlink" Target="https://podminky.urs.cz/item/CS_URS_2023_01/175151101" TargetMode="External" /><Relationship Id="rId11" Type="http://schemas.openxmlformats.org/officeDocument/2006/relationships/hyperlink" Target="https://podminky.urs.cz/item/CS_URS_2023_01/181311103" TargetMode="External" /><Relationship Id="rId12" Type="http://schemas.openxmlformats.org/officeDocument/2006/relationships/hyperlink" Target="https://podminky.urs.cz/item/CS_URS_2023_01/181411131" TargetMode="External" /><Relationship Id="rId13" Type="http://schemas.openxmlformats.org/officeDocument/2006/relationships/hyperlink" Target="https://podminky.urs.cz/item/CS_URS_2023_01/181951112" TargetMode="External" /><Relationship Id="rId14" Type="http://schemas.openxmlformats.org/officeDocument/2006/relationships/hyperlink" Target="https://podminky.urs.cz/item/CS_URS_2023_01/211971121" TargetMode="External" /><Relationship Id="rId15" Type="http://schemas.openxmlformats.org/officeDocument/2006/relationships/hyperlink" Target="https://podminky.urs.cz/item/CS_URS_2023_01/212752601" TargetMode="External" /><Relationship Id="rId16" Type="http://schemas.openxmlformats.org/officeDocument/2006/relationships/hyperlink" Target="https://podminky.urs.cz/item/CS_URS_2023_01/275313811" TargetMode="External" /><Relationship Id="rId17" Type="http://schemas.openxmlformats.org/officeDocument/2006/relationships/hyperlink" Target="https://podminky.urs.cz/item/CS_URS_2023_01/339921132" TargetMode="External" /><Relationship Id="rId18" Type="http://schemas.openxmlformats.org/officeDocument/2006/relationships/hyperlink" Target="https://podminky.urs.cz/item/CS_URS_2023_01/451573111" TargetMode="External" /><Relationship Id="rId19" Type="http://schemas.openxmlformats.org/officeDocument/2006/relationships/hyperlink" Target="https://podminky.urs.cz/item/CS_URS_2023_01/564851111" TargetMode="External" /><Relationship Id="rId20" Type="http://schemas.openxmlformats.org/officeDocument/2006/relationships/hyperlink" Target="https://podminky.urs.cz/item/CS_URS_2023_01/564861111" TargetMode="External" /><Relationship Id="rId21" Type="http://schemas.openxmlformats.org/officeDocument/2006/relationships/hyperlink" Target="https://podminky.urs.cz/item/CS_URS_2023_01/567122111" TargetMode="External" /><Relationship Id="rId22" Type="http://schemas.openxmlformats.org/officeDocument/2006/relationships/hyperlink" Target="https://podminky.urs.cz/item/CS_URS_2023_01/599632111" TargetMode="External" /><Relationship Id="rId23" Type="http://schemas.openxmlformats.org/officeDocument/2006/relationships/hyperlink" Target="https://podminky.urs.cz/item/CS_URS_2023_01/596211113" TargetMode="External" /><Relationship Id="rId24" Type="http://schemas.openxmlformats.org/officeDocument/2006/relationships/hyperlink" Target="https://podminky.urs.cz/item/CS_URS_2023_01/596211210" TargetMode="External" /><Relationship Id="rId25" Type="http://schemas.openxmlformats.org/officeDocument/2006/relationships/hyperlink" Target="https://podminky.urs.cz/item/CS_URS_2023_01/899331111" TargetMode="External" /><Relationship Id="rId26" Type="http://schemas.openxmlformats.org/officeDocument/2006/relationships/hyperlink" Target="https://podminky.urs.cz/item/CS_URS_2023_01/915321115" TargetMode="External" /><Relationship Id="rId27" Type="http://schemas.openxmlformats.org/officeDocument/2006/relationships/hyperlink" Target="https://podminky.urs.cz/item/CS_URS_2023_01/916231213" TargetMode="External" /><Relationship Id="rId28" Type="http://schemas.openxmlformats.org/officeDocument/2006/relationships/hyperlink" Target="https://podminky.urs.cz/item/CS_URS_2023_01/916991121" TargetMode="External" /><Relationship Id="rId29" Type="http://schemas.openxmlformats.org/officeDocument/2006/relationships/hyperlink" Target="https://podminky.urs.cz/item/CS_URS_2023_01/919441211" TargetMode="External" /><Relationship Id="rId30" Type="http://schemas.openxmlformats.org/officeDocument/2006/relationships/hyperlink" Target="https://podminky.urs.cz/item/CS_URS_2023_01/919551112" TargetMode="External" /><Relationship Id="rId31" Type="http://schemas.openxmlformats.org/officeDocument/2006/relationships/hyperlink" Target="https://podminky.urs.cz/item/CS_URS_2023_01/935112211" TargetMode="External" /><Relationship Id="rId32" Type="http://schemas.openxmlformats.org/officeDocument/2006/relationships/hyperlink" Target="https://podminky.urs.cz/item/CS_URS_2023_01/935112911" TargetMode="External" /><Relationship Id="rId33" Type="http://schemas.openxmlformats.org/officeDocument/2006/relationships/hyperlink" Target="https://podminky.urs.cz/item/CS_URS_2023_01/979054451" TargetMode="External" /><Relationship Id="rId34" Type="http://schemas.openxmlformats.org/officeDocument/2006/relationships/hyperlink" Target="https://podminky.urs.cz/item/CS_URS_2023_01/998223011" TargetMode="External" /><Relationship Id="rId3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16131213" TargetMode="External" /><Relationship Id="rId2" Type="http://schemas.openxmlformats.org/officeDocument/2006/relationships/hyperlink" Target="https://podminky.urs.cz/item/CS_URS_2023_01/916431112" TargetMode="External" /><Relationship Id="rId3" Type="http://schemas.openxmlformats.org/officeDocument/2006/relationships/hyperlink" Target="https://podminky.urs.cz/item/CS_URS_2023_01/998225111" TargetMode="External" /><Relationship Id="rId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16131213" TargetMode="External" /><Relationship Id="rId2" Type="http://schemas.openxmlformats.org/officeDocument/2006/relationships/hyperlink" Target="https://podminky.urs.cz/item/CS_URS_2023_01/916231213" TargetMode="External" /><Relationship Id="rId3" Type="http://schemas.openxmlformats.org/officeDocument/2006/relationships/hyperlink" Target="https://podminky.urs.cz/item/CS_URS_2023_01/998225111" TargetMode="External" /><Relationship Id="rId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74151101" TargetMode="External" /><Relationship Id="rId2" Type="http://schemas.openxmlformats.org/officeDocument/2006/relationships/hyperlink" Target="https://podminky.urs.cz/item/CS_URS_2023_01/181951112" TargetMode="External" /><Relationship Id="rId3" Type="http://schemas.openxmlformats.org/officeDocument/2006/relationships/hyperlink" Target="https://podminky.urs.cz/item/CS_URS_2023_01/564851111" TargetMode="External" /><Relationship Id="rId4" Type="http://schemas.openxmlformats.org/officeDocument/2006/relationships/hyperlink" Target="https://podminky.urs.cz/item/CS_URS_2023_01/567122111" TargetMode="External" /><Relationship Id="rId5" Type="http://schemas.openxmlformats.org/officeDocument/2006/relationships/hyperlink" Target="https://podminky.urs.cz/item/CS_URS_2023_01/596211210" TargetMode="External" /><Relationship Id="rId6" Type="http://schemas.openxmlformats.org/officeDocument/2006/relationships/hyperlink" Target="https://podminky.urs.cz/item/CS_URS_2023_01/916231213" TargetMode="External" /><Relationship Id="rId7" Type="http://schemas.openxmlformats.org/officeDocument/2006/relationships/hyperlink" Target="https://podminky.urs.cz/item/CS_URS_2023_01/998223011" TargetMode="External" /><Relationship Id="rId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301111" TargetMode="External" /><Relationship Id="rId2" Type="http://schemas.openxmlformats.org/officeDocument/2006/relationships/hyperlink" Target="https://podminky.urs.cz/item/CS_URS_2023_01/115101201" TargetMode="External" /><Relationship Id="rId3" Type="http://schemas.openxmlformats.org/officeDocument/2006/relationships/hyperlink" Target="https://podminky.urs.cz/item/CS_URS_2023_01/115101301" TargetMode="External" /><Relationship Id="rId4" Type="http://schemas.openxmlformats.org/officeDocument/2006/relationships/hyperlink" Target="https://podminky.urs.cz/item/CS_URS_2023_01/122211401" TargetMode="External" /><Relationship Id="rId5" Type="http://schemas.openxmlformats.org/officeDocument/2006/relationships/hyperlink" Target="https://podminky.urs.cz/item/CS_URS_2023_01/129353101" TargetMode="External" /><Relationship Id="rId6" Type="http://schemas.openxmlformats.org/officeDocument/2006/relationships/hyperlink" Target="https://podminky.urs.cz/item/CS_URS_2023_01/131251103" TargetMode="External" /><Relationship Id="rId7" Type="http://schemas.openxmlformats.org/officeDocument/2006/relationships/hyperlink" Target="https://podminky.urs.cz/item/CS_URS_2023_01/162751117" TargetMode="External" /><Relationship Id="rId8" Type="http://schemas.openxmlformats.org/officeDocument/2006/relationships/hyperlink" Target="https://podminky.urs.cz/item/CS_URS_2023_01/162751119" TargetMode="External" /><Relationship Id="rId9" Type="http://schemas.openxmlformats.org/officeDocument/2006/relationships/hyperlink" Target="https://podminky.urs.cz/item/CS_URS_2023_01/171201231" TargetMode="External" /><Relationship Id="rId10" Type="http://schemas.openxmlformats.org/officeDocument/2006/relationships/hyperlink" Target="https://podminky.urs.cz/item/CS_URS_2023_01/171251201" TargetMode="External" /><Relationship Id="rId11" Type="http://schemas.openxmlformats.org/officeDocument/2006/relationships/hyperlink" Target="https://podminky.urs.cz/item/CS_URS_2023_01/174101101" TargetMode="External" /><Relationship Id="rId12" Type="http://schemas.openxmlformats.org/officeDocument/2006/relationships/hyperlink" Target="https://podminky.urs.cz/item/CS_URS_2023_01/181411133" TargetMode="External" /><Relationship Id="rId13" Type="http://schemas.openxmlformats.org/officeDocument/2006/relationships/hyperlink" Target="https://podminky.urs.cz/item/CS_URS_2023_01/327501111" TargetMode="External" /><Relationship Id="rId14" Type="http://schemas.openxmlformats.org/officeDocument/2006/relationships/hyperlink" Target="https://podminky.urs.cz/item/CS_URS_2023_01/810442111" TargetMode="External" /><Relationship Id="rId15" Type="http://schemas.openxmlformats.org/officeDocument/2006/relationships/hyperlink" Target="https://podminky.urs.cz/item/CS_URS_2023_01/212795111" TargetMode="External" /><Relationship Id="rId16" Type="http://schemas.openxmlformats.org/officeDocument/2006/relationships/hyperlink" Target="https://podminky.urs.cz/item/CS_URS_2023_01/212972113" TargetMode="External" /><Relationship Id="rId17" Type="http://schemas.openxmlformats.org/officeDocument/2006/relationships/hyperlink" Target="https://podminky.urs.cz/item/CS_URS_2023_01/213311111" TargetMode="External" /><Relationship Id="rId18" Type="http://schemas.openxmlformats.org/officeDocument/2006/relationships/hyperlink" Target="https://podminky.urs.cz/item/CS_URS_2023_01/273321117" TargetMode="External" /><Relationship Id="rId19" Type="http://schemas.openxmlformats.org/officeDocument/2006/relationships/hyperlink" Target="https://podminky.urs.cz/item/CS_URS_2023_01/273354111" TargetMode="External" /><Relationship Id="rId20" Type="http://schemas.openxmlformats.org/officeDocument/2006/relationships/hyperlink" Target="https://podminky.urs.cz/item/CS_URS_2023_01/273354211" TargetMode="External" /><Relationship Id="rId21" Type="http://schemas.openxmlformats.org/officeDocument/2006/relationships/hyperlink" Target="https://podminky.urs.cz/item/CS_URS_2023_01/273361116" TargetMode="External" /><Relationship Id="rId22" Type="http://schemas.openxmlformats.org/officeDocument/2006/relationships/hyperlink" Target="https://podminky.urs.cz/item/CS_URS_2023_01/334791113" TargetMode="External" /><Relationship Id="rId23" Type="http://schemas.openxmlformats.org/officeDocument/2006/relationships/hyperlink" Target="https://podminky.urs.cz/item/CS_URS_2023_01/334323118" TargetMode="External" /><Relationship Id="rId24" Type="http://schemas.openxmlformats.org/officeDocument/2006/relationships/hyperlink" Target="https://podminky.urs.cz/item/CS_URS_2023_01/334323218" TargetMode="External" /><Relationship Id="rId25" Type="http://schemas.openxmlformats.org/officeDocument/2006/relationships/hyperlink" Target="https://podminky.urs.cz/item/CS_URS_2023_01/334351112" TargetMode="External" /><Relationship Id="rId26" Type="http://schemas.openxmlformats.org/officeDocument/2006/relationships/hyperlink" Target="https://podminky.urs.cz/item/CS_URS_2023_01/334351211" TargetMode="External" /><Relationship Id="rId27" Type="http://schemas.openxmlformats.org/officeDocument/2006/relationships/hyperlink" Target="https://podminky.urs.cz/item/CS_URS_2023_01/334352111" TargetMode="External" /><Relationship Id="rId28" Type="http://schemas.openxmlformats.org/officeDocument/2006/relationships/hyperlink" Target="https://podminky.urs.cz/item/CS_URS_2023_01/334352211" TargetMode="External" /><Relationship Id="rId29" Type="http://schemas.openxmlformats.org/officeDocument/2006/relationships/hyperlink" Target="https://podminky.urs.cz/item/CS_URS_2023_01/334359111" TargetMode="External" /><Relationship Id="rId30" Type="http://schemas.openxmlformats.org/officeDocument/2006/relationships/hyperlink" Target="https://podminky.urs.cz/item/CS_URS_2023_01/334361216" TargetMode="External" /><Relationship Id="rId31" Type="http://schemas.openxmlformats.org/officeDocument/2006/relationships/hyperlink" Target="https://podminky.urs.cz/item/CS_URS_2023_01/334361226" TargetMode="External" /><Relationship Id="rId32" Type="http://schemas.openxmlformats.org/officeDocument/2006/relationships/hyperlink" Target="https://podminky.urs.cz/item/CS_URS_2023_01/274311127" TargetMode="External" /><Relationship Id="rId33" Type="http://schemas.openxmlformats.org/officeDocument/2006/relationships/hyperlink" Target="https://podminky.urs.cz/item/CS_URS_2023_01/421321128" TargetMode="External" /><Relationship Id="rId34" Type="http://schemas.openxmlformats.org/officeDocument/2006/relationships/hyperlink" Target="https://podminky.urs.cz/item/CS_URS_2023_01/421351112" TargetMode="External" /><Relationship Id="rId35" Type="http://schemas.openxmlformats.org/officeDocument/2006/relationships/hyperlink" Target="https://podminky.urs.cz/item/CS_URS_2023_01/421351131" TargetMode="External" /><Relationship Id="rId36" Type="http://schemas.openxmlformats.org/officeDocument/2006/relationships/hyperlink" Target="https://podminky.urs.cz/item/CS_URS_2023_01/421351212" TargetMode="External" /><Relationship Id="rId37" Type="http://schemas.openxmlformats.org/officeDocument/2006/relationships/hyperlink" Target="https://podminky.urs.cz/item/CS_URS_2023_01/421351231" TargetMode="External" /><Relationship Id="rId38" Type="http://schemas.openxmlformats.org/officeDocument/2006/relationships/hyperlink" Target="https://podminky.urs.cz/item/CS_URS_2023_01/421361236" TargetMode="External" /><Relationship Id="rId39" Type="http://schemas.openxmlformats.org/officeDocument/2006/relationships/hyperlink" Target="https://podminky.urs.cz/item/CS_URS_2023_01/421955112" TargetMode="External" /><Relationship Id="rId40" Type="http://schemas.openxmlformats.org/officeDocument/2006/relationships/hyperlink" Target="https://podminky.urs.cz/item/CS_URS_2023_01/421955212" TargetMode="External" /><Relationship Id="rId41" Type="http://schemas.openxmlformats.org/officeDocument/2006/relationships/hyperlink" Target="https://podminky.urs.cz/item/CS_URS_2023_01/423355912" TargetMode="External" /><Relationship Id="rId42" Type="http://schemas.openxmlformats.org/officeDocument/2006/relationships/hyperlink" Target="https://podminky.urs.cz/item/CS_URS_2023_01/451315114" TargetMode="External" /><Relationship Id="rId43" Type="http://schemas.openxmlformats.org/officeDocument/2006/relationships/hyperlink" Target="https://podminky.urs.cz/item/CS_URS_2023_01/451315124" TargetMode="External" /><Relationship Id="rId44" Type="http://schemas.openxmlformats.org/officeDocument/2006/relationships/hyperlink" Target="https://podminky.urs.cz/item/CS_URS_2023_01/451476121" TargetMode="External" /><Relationship Id="rId45" Type="http://schemas.openxmlformats.org/officeDocument/2006/relationships/hyperlink" Target="https://podminky.urs.cz/item/CS_URS_2023_01/451561111" TargetMode="External" /><Relationship Id="rId46" Type="http://schemas.openxmlformats.org/officeDocument/2006/relationships/hyperlink" Target="https://podminky.urs.cz/item/CS_URS_2023_01/458311131" TargetMode="External" /><Relationship Id="rId47" Type="http://schemas.openxmlformats.org/officeDocument/2006/relationships/hyperlink" Target="https://podminky.urs.cz/item/CS_URS_2023_01/463211111" TargetMode="External" /><Relationship Id="rId48" Type="http://schemas.openxmlformats.org/officeDocument/2006/relationships/hyperlink" Target="https://podminky.urs.cz/item/CS_URS_2023_01/463211121" TargetMode="External" /><Relationship Id="rId49" Type="http://schemas.openxmlformats.org/officeDocument/2006/relationships/hyperlink" Target="https://podminky.urs.cz/item/CS_URS_2023_01/465513257" TargetMode="External" /><Relationship Id="rId50" Type="http://schemas.openxmlformats.org/officeDocument/2006/relationships/hyperlink" Target="https://podminky.urs.cz/item/CS_URS_2023_01/465513427" TargetMode="External" /><Relationship Id="rId51" Type="http://schemas.openxmlformats.org/officeDocument/2006/relationships/hyperlink" Target="https://podminky.urs.cz/item/CS_URS_2023_01/467951120" TargetMode="External" /><Relationship Id="rId52" Type="http://schemas.openxmlformats.org/officeDocument/2006/relationships/hyperlink" Target="https://podminky.urs.cz/item/CS_URS_2023_01/469951321" TargetMode="External" /><Relationship Id="rId53" Type="http://schemas.openxmlformats.org/officeDocument/2006/relationships/hyperlink" Target="https://podminky.urs.cz/item/CS_URS_2023_01/948411111" TargetMode="External" /><Relationship Id="rId54" Type="http://schemas.openxmlformats.org/officeDocument/2006/relationships/hyperlink" Target="https://podminky.urs.cz/item/CS_URS_2023_01/948411211" TargetMode="External" /><Relationship Id="rId55" Type="http://schemas.openxmlformats.org/officeDocument/2006/relationships/hyperlink" Target="https://podminky.urs.cz/item/CS_URS_2023_01/948411911" TargetMode="External" /><Relationship Id="rId56" Type="http://schemas.openxmlformats.org/officeDocument/2006/relationships/hyperlink" Target="https://podminky.urs.cz/item/CS_URS_2023_01/564231111" TargetMode="External" /><Relationship Id="rId57" Type="http://schemas.openxmlformats.org/officeDocument/2006/relationships/hyperlink" Target="https://podminky.urs.cz/item/CS_URS_2023_01/628611102" TargetMode="External" /><Relationship Id="rId58" Type="http://schemas.openxmlformats.org/officeDocument/2006/relationships/hyperlink" Target="https://podminky.urs.cz/item/CS_URS_2023_01/632664131" TargetMode="External" /><Relationship Id="rId59" Type="http://schemas.openxmlformats.org/officeDocument/2006/relationships/hyperlink" Target="https://podminky.urs.cz/item/CS_URS_2023_01/113156201" TargetMode="External" /><Relationship Id="rId60" Type="http://schemas.openxmlformats.org/officeDocument/2006/relationships/hyperlink" Target="https://podminky.urs.cz/item/CS_URS_2023_01/914112111" TargetMode="External" /><Relationship Id="rId61" Type="http://schemas.openxmlformats.org/officeDocument/2006/relationships/hyperlink" Target="https://podminky.urs.cz/item/CS_URS_2023_01/916231213" TargetMode="External" /><Relationship Id="rId62" Type="http://schemas.openxmlformats.org/officeDocument/2006/relationships/hyperlink" Target="https://podminky.urs.cz/item/CS_URS_2023_01/931994131" TargetMode="External" /><Relationship Id="rId63" Type="http://schemas.openxmlformats.org/officeDocument/2006/relationships/hyperlink" Target="https://podminky.urs.cz/item/CS_URS_2023_01/931994171" TargetMode="External" /><Relationship Id="rId64" Type="http://schemas.openxmlformats.org/officeDocument/2006/relationships/hyperlink" Target="https://podminky.urs.cz/item/CS_URS_2023_01/953961214" TargetMode="External" /><Relationship Id="rId65" Type="http://schemas.openxmlformats.org/officeDocument/2006/relationships/hyperlink" Target="https://podminky.urs.cz/item/CS_URS_2023_01/998212111" TargetMode="External" /><Relationship Id="rId66" Type="http://schemas.openxmlformats.org/officeDocument/2006/relationships/hyperlink" Target="https://podminky.urs.cz/item/CS_URS_2023_01/711412001" TargetMode="External" /><Relationship Id="rId67" Type="http://schemas.openxmlformats.org/officeDocument/2006/relationships/hyperlink" Target="https://podminky.urs.cz/item/CS_URS_2023_01/711412002" TargetMode="External" /><Relationship Id="rId68" Type="http://schemas.openxmlformats.org/officeDocument/2006/relationships/hyperlink" Target="https://podminky.urs.cz/item/CS_URS_2023_01/711471053" TargetMode="External" /><Relationship Id="rId69" Type="http://schemas.openxmlformats.org/officeDocument/2006/relationships/hyperlink" Target="https://podminky.urs.cz/item/CS_URS_2023_01/919726124" TargetMode="External" /><Relationship Id="rId7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2251103" TargetMode="External" /><Relationship Id="rId2" Type="http://schemas.openxmlformats.org/officeDocument/2006/relationships/hyperlink" Target="https://podminky.urs.cz/item/CS_URS_2023_01/162751117" TargetMode="External" /><Relationship Id="rId3" Type="http://schemas.openxmlformats.org/officeDocument/2006/relationships/hyperlink" Target="https://podminky.urs.cz/item/CS_URS_2023_01/162751119" TargetMode="External" /><Relationship Id="rId4" Type="http://schemas.openxmlformats.org/officeDocument/2006/relationships/hyperlink" Target="https://podminky.urs.cz/item/CS_URS_2023_01/171201201" TargetMode="External" /><Relationship Id="rId5" Type="http://schemas.openxmlformats.org/officeDocument/2006/relationships/hyperlink" Target="https://podminky.urs.cz/item/CS_URS_2023_01/171201231" TargetMode="External" /><Relationship Id="rId6" Type="http://schemas.openxmlformats.org/officeDocument/2006/relationships/hyperlink" Target="https://podminky.urs.cz/item/CS_URS_2023_01/174151101" TargetMode="External" /><Relationship Id="rId7" Type="http://schemas.openxmlformats.org/officeDocument/2006/relationships/hyperlink" Target="https://podminky.urs.cz/item/CS_URS_2023_01/274351121" TargetMode="External" /><Relationship Id="rId8" Type="http://schemas.openxmlformats.org/officeDocument/2006/relationships/hyperlink" Target="https://podminky.urs.cz/item/CS_URS_2023_01/274351122" TargetMode="External" /><Relationship Id="rId9" Type="http://schemas.openxmlformats.org/officeDocument/2006/relationships/hyperlink" Target="https://podminky.urs.cz/item/CS_URS_2023_01/274362021" TargetMode="External" /><Relationship Id="rId10" Type="http://schemas.openxmlformats.org/officeDocument/2006/relationships/hyperlink" Target="https://podminky.urs.cz/item/CS_URS_2023_01/275313811" TargetMode="External" /><Relationship Id="rId11" Type="http://schemas.openxmlformats.org/officeDocument/2006/relationships/hyperlink" Target="https://podminky.urs.cz/item/CS_URS_2023_01/91112.R" TargetMode="External" /><Relationship Id="rId12" Type="http://schemas.openxmlformats.org/officeDocument/2006/relationships/hyperlink" Target="https://podminky.urs.cz/item/CS_URS_2023_01/997013501" TargetMode="External" /><Relationship Id="rId13" Type="http://schemas.openxmlformats.org/officeDocument/2006/relationships/hyperlink" Target="https://podminky.urs.cz/item/CS_URS_2023_01/997013511" TargetMode="External" /><Relationship Id="rId14" Type="http://schemas.openxmlformats.org/officeDocument/2006/relationships/hyperlink" Target="https://podminky.urs.cz/item/CS_URS_2023_01/998223011" TargetMode="External" /><Relationship Id="rId15" Type="http://schemas.openxmlformats.org/officeDocument/2006/relationships/hyperlink" Target="https://podminky.urs.cz/item/CS_URS_2023_01/711161273" TargetMode="External" /><Relationship Id="rId16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81311103" TargetMode="External" /><Relationship Id="rId2" Type="http://schemas.openxmlformats.org/officeDocument/2006/relationships/hyperlink" Target="https://podminky.urs.cz/item/CS_URS_2023_01/181411131" TargetMode="External" /><Relationship Id="rId3" Type="http://schemas.openxmlformats.org/officeDocument/2006/relationships/hyperlink" Target="https://podminky.urs.cz/item/CS_URS_2023_01/274351121" TargetMode="External" /><Relationship Id="rId4" Type="http://schemas.openxmlformats.org/officeDocument/2006/relationships/hyperlink" Target="https://podminky.urs.cz/item/CS_URS_2023_01/274351122" TargetMode="External" /><Relationship Id="rId5" Type="http://schemas.openxmlformats.org/officeDocument/2006/relationships/hyperlink" Target="https://podminky.urs.cz/item/CS_URS_2023_01/275313811" TargetMode="External" /><Relationship Id="rId6" Type="http://schemas.openxmlformats.org/officeDocument/2006/relationships/hyperlink" Target="https://podminky.urs.cz/item/CS_URS_2023_01/338171113" TargetMode="External" /><Relationship Id="rId7" Type="http://schemas.openxmlformats.org/officeDocument/2006/relationships/hyperlink" Target="https://podminky.urs.cz/item/CS_URS_2023_01/348401120" TargetMode="External" /><Relationship Id="rId8" Type="http://schemas.openxmlformats.org/officeDocument/2006/relationships/hyperlink" Target="https://podminky.urs.cz/item/CS_URS_2023_01/966071711" TargetMode="External" /><Relationship Id="rId9" Type="http://schemas.openxmlformats.org/officeDocument/2006/relationships/hyperlink" Target="https://podminky.urs.cz/item/CS_URS_2023_01/966071821" TargetMode="External" /><Relationship Id="rId10" Type="http://schemas.openxmlformats.org/officeDocument/2006/relationships/hyperlink" Target="https://podminky.urs.cz/item/CS_URS_2023_01/981511116" TargetMode="External" /><Relationship Id="rId11" Type="http://schemas.openxmlformats.org/officeDocument/2006/relationships/hyperlink" Target="https://podminky.urs.cz/item/CS_URS_2023_01/997013861" TargetMode="External" /><Relationship Id="rId12" Type="http://schemas.openxmlformats.org/officeDocument/2006/relationships/hyperlink" Target="https://podminky.urs.cz/item/CS_URS_2023_01/997211511" TargetMode="External" /><Relationship Id="rId13" Type="http://schemas.openxmlformats.org/officeDocument/2006/relationships/hyperlink" Target="https://podminky.urs.cz/item/CS_URS_2023_01/997211519" TargetMode="External" /><Relationship Id="rId14" Type="http://schemas.openxmlformats.org/officeDocument/2006/relationships/hyperlink" Target="https://podminky.urs.cz/item/CS_URS_2023_01/998223011" TargetMode="External" /><Relationship Id="rId15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2251102" TargetMode="External" /><Relationship Id="rId2" Type="http://schemas.openxmlformats.org/officeDocument/2006/relationships/hyperlink" Target="https://podminky.urs.cz/item/CS_URS_2023_01/162751117" TargetMode="External" /><Relationship Id="rId3" Type="http://schemas.openxmlformats.org/officeDocument/2006/relationships/hyperlink" Target="https://podminky.urs.cz/item/CS_URS_2023_01/162751119" TargetMode="External" /><Relationship Id="rId4" Type="http://schemas.openxmlformats.org/officeDocument/2006/relationships/hyperlink" Target="https://podminky.urs.cz/item/CS_URS_2023_01/171201201" TargetMode="External" /><Relationship Id="rId5" Type="http://schemas.openxmlformats.org/officeDocument/2006/relationships/hyperlink" Target="https://podminky.urs.cz/item/CS_URS_2023_01/171201231" TargetMode="External" /><Relationship Id="rId6" Type="http://schemas.openxmlformats.org/officeDocument/2006/relationships/hyperlink" Target="https://podminky.urs.cz/item/CS_URS_2023_01/174151101" TargetMode="External" /><Relationship Id="rId7" Type="http://schemas.openxmlformats.org/officeDocument/2006/relationships/hyperlink" Target="https://podminky.urs.cz/item/CS_URS_2023_01/274351121" TargetMode="External" /><Relationship Id="rId8" Type="http://schemas.openxmlformats.org/officeDocument/2006/relationships/hyperlink" Target="https://podminky.urs.cz/item/CS_URS_2023_01/274351122" TargetMode="External" /><Relationship Id="rId9" Type="http://schemas.openxmlformats.org/officeDocument/2006/relationships/hyperlink" Target="https://podminky.urs.cz/item/CS_URS_2023_01/274362021" TargetMode="External" /><Relationship Id="rId10" Type="http://schemas.openxmlformats.org/officeDocument/2006/relationships/hyperlink" Target="https://podminky.urs.cz/item/CS_URS_2023_01/275313811" TargetMode="External" /><Relationship Id="rId11" Type="http://schemas.openxmlformats.org/officeDocument/2006/relationships/hyperlink" Target="https://podminky.urs.cz/item/CS_URS_2023_01/997013501" TargetMode="External" /><Relationship Id="rId12" Type="http://schemas.openxmlformats.org/officeDocument/2006/relationships/hyperlink" Target="https://podminky.urs.cz/item/CS_URS_2023_01/997013511" TargetMode="External" /><Relationship Id="rId13" Type="http://schemas.openxmlformats.org/officeDocument/2006/relationships/hyperlink" Target="https://podminky.urs.cz/item/CS_URS_2023_01/998223011" TargetMode="External" /><Relationship Id="rId14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2251102" TargetMode="External" /><Relationship Id="rId2" Type="http://schemas.openxmlformats.org/officeDocument/2006/relationships/hyperlink" Target="https://podminky.urs.cz/item/CS_URS_2023_01/162751117" TargetMode="External" /><Relationship Id="rId3" Type="http://schemas.openxmlformats.org/officeDocument/2006/relationships/hyperlink" Target="https://podminky.urs.cz/item/CS_URS_2023_01/162751119" TargetMode="External" /><Relationship Id="rId4" Type="http://schemas.openxmlformats.org/officeDocument/2006/relationships/hyperlink" Target="https://podminky.urs.cz/item/CS_URS_2023_01/171201201" TargetMode="External" /><Relationship Id="rId5" Type="http://schemas.openxmlformats.org/officeDocument/2006/relationships/hyperlink" Target="https://podminky.urs.cz/item/CS_URS_2023_01/171201231" TargetMode="External" /><Relationship Id="rId6" Type="http://schemas.openxmlformats.org/officeDocument/2006/relationships/hyperlink" Target="https://podminky.urs.cz/item/CS_URS_2023_01/174151101" TargetMode="External" /><Relationship Id="rId7" Type="http://schemas.openxmlformats.org/officeDocument/2006/relationships/hyperlink" Target="https://podminky.urs.cz/item/CS_URS_2023_01/274351121" TargetMode="External" /><Relationship Id="rId8" Type="http://schemas.openxmlformats.org/officeDocument/2006/relationships/hyperlink" Target="https://podminky.urs.cz/item/CS_URS_2023_01/274351122" TargetMode="External" /><Relationship Id="rId9" Type="http://schemas.openxmlformats.org/officeDocument/2006/relationships/hyperlink" Target="https://podminky.urs.cz/item/CS_URS_2023_01/274362021" TargetMode="External" /><Relationship Id="rId10" Type="http://schemas.openxmlformats.org/officeDocument/2006/relationships/hyperlink" Target="https://podminky.urs.cz/item/CS_URS_2023_01/275313811" TargetMode="External" /><Relationship Id="rId11" Type="http://schemas.openxmlformats.org/officeDocument/2006/relationships/hyperlink" Target="https://podminky.urs.cz/item/CS_URS_2023_01/338171113" TargetMode="External" /><Relationship Id="rId12" Type="http://schemas.openxmlformats.org/officeDocument/2006/relationships/hyperlink" Target="https://podminky.urs.cz/item/CS_URS_2023_01/348101220" TargetMode="External" /><Relationship Id="rId13" Type="http://schemas.openxmlformats.org/officeDocument/2006/relationships/hyperlink" Target="https://podminky.urs.cz/item/CS_URS_2023_01/348401120" TargetMode="External" /><Relationship Id="rId14" Type="http://schemas.openxmlformats.org/officeDocument/2006/relationships/hyperlink" Target="https://podminky.urs.cz/item/CS_URS_2023_01/997013501" TargetMode="External" /><Relationship Id="rId15" Type="http://schemas.openxmlformats.org/officeDocument/2006/relationships/hyperlink" Target="https://podminky.urs.cz/item/CS_URS_2023_01/997013511" TargetMode="External" /><Relationship Id="rId16" Type="http://schemas.openxmlformats.org/officeDocument/2006/relationships/hyperlink" Target="https://podminky.urs.cz/item/CS_URS_2023_01/998223011" TargetMode="External" /><Relationship Id="rId17" Type="http://schemas.openxmlformats.org/officeDocument/2006/relationships/hyperlink" Target="https://podminky.urs.cz/item/CS_URS_2023_01/711161273" TargetMode="External" /><Relationship Id="rId18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2251102" TargetMode="External" /><Relationship Id="rId2" Type="http://schemas.openxmlformats.org/officeDocument/2006/relationships/hyperlink" Target="https://podminky.urs.cz/item/CS_URS_2023_01/162751117" TargetMode="External" /><Relationship Id="rId3" Type="http://schemas.openxmlformats.org/officeDocument/2006/relationships/hyperlink" Target="https://podminky.urs.cz/item/CS_URS_2023_01/162751119" TargetMode="External" /><Relationship Id="rId4" Type="http://schemas.openxmlformats.org/officeDocument/2006/relationships/hyperlink" Target="https://podminky.urs.cz/item/CS_URS_2023_01/171201201" TargetMode="External" /><Relationship Id="rId5" Type="http://schemas.openxmlformats.org/officeDocument/2006/relationships/hyperlink" Target="https://podminky.urs.cz/item/CS_URS_2023_01/171201231" TargetMode="External" /><Relationship Id="rId6" Type="http://schemas.openxmlformats.org/officeDocument/2006/relationships/hyperlink" Target="https://podminky.urs.cz/item/CS_URS_2023_01/174151101" TargetMode="External" /><Relationship Id="rId7" Type="http://schemas.openxmlformats.org/officeDocument/2006/relationships/hyperlink" Target="https://podminky.urs.cz/item/CS_URS_2023_01/181311103" TargetMode="External" /><Relationship Id="rId8" Type="http://schemas.openxmlformats.org/officeDocument/2006/relationships/hyperlink" Target="https://podminky.urs.cz/item/CS_URS_2023_01/181411131" TargetMode="External" /><Relationship Id="rId9" Type="http://schemas.openxmlformats.org/officeDocument/2006/relationships/hyperlink" Target="https://podminky.urs.cz/item/CS_URS_2023_01/274351121" TargetMode="External" /><Relationship Id="rId10" Type="http://schemas.openxmlformats.org/officeDocument/2006/relationships/hyperlink" Target="https://podminky.urs.cz/item/CS_URS_2023_01/274351122" TargetMode="External" /><Relationship Id="rId11" Type="http://schemas.openxmlformats.org/officeDocument/2006/relationships/hyperlink" Target="https://podminky.urs.cz/item/CS_URS_2023_01/275313811" TargetMode="External" /><Relationship Id="rId12" Type="http://schemas.openxmlformats.org/officeDocument/2006/relationships/hyperlink" Target="https://podminky.urs.cz/item/CS_URS_2023_01/91112.R" TargetMode="External" /><Relationship Id="rId13" Type="http://schemas.openxmlformats.org/officeDocument/2006/relationships/hyperlink" Target="https://podminky.urs.cz/item/CS_URS_2023_01/997013501" TargetMode="External" /><Relationship Id="rId14" Type="http://schemas.openxmlformats.org/officeDocument/2006/relationships/hyperlink" Target="https://podminky.urs.cz/item/CS_URS_2023_01/997013511" TargetMode="External" /><Relationship Id="rId15" Type="http://schemas.openxmlformats.org/officeDocument/2006/relationships/hyperlink" Target="https://podminky.urs.cz/item/CS_URS_2023_01/998223011" TargetMode="External" /><Relationship Id="rId16" Type="http://schemas.openxmlformats.org/officeDocument/2006/relationships/hyperlink" Target="https://podminky.urs.cz/item/CS_URS_2023_01/711161273" TargetMode="External" /><Relationship Id="rId17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2251102" TargetMode="External" /><Relationship Id="rId2" Type="http://schemas.openxmlformats.org/officeDocument/2006/relationships/hyperlink" Target="https://podminky.urs.cz/item/CS_URS_2023_01/162751117" TargetMode="External" /><Relationship Id="rId3" Type="http://schemas.openxmlformats.org/officeDocument/2006/relationships/hyperlink" Target="https://podminky.urs.cz/item/CS_URS_2023_01/162751119" TargetMode="External" /><Relationship Id="rId4" Type="http://schemas.openxmlformats.org/officeDocument/2006/relationships/hyperlink" Target="https://podminky.urs.cz/item/CS_URS_2023_01/171201201" TargetMode="External" /><Relationship Id="rId5" Type="http://schemas.openxmlformats.org/officeDocument/2006/relationships/hyperlink" Target="https://podminky.urs.cz/item/CS_URS_2023_01/171201231" TargetMode="External" /><Relationship Id="rId6" Type="http://schemas.openxmlformats.org/officeDocument/2006/relationships/hyperlink" Target="https://podminky.urs.cz/item/CS_URS_2023_01/174151101" TargetMode="External" /><Relationship Id="rId7" Type="http://schemas.openxmlformats.org/officeDocument/2006/relationships/hyperlink" Target="https://podminky.urs.cz/item/CS_URS_2023_01/274351121" TargetMode="External" /><Relationship Id="rId8" Type="http://schemas.openxmlformats.org/officeDocument/2006/relationships/hyperlink" Target="https://podminky.urs.cz/item/CS_URS_2023_01/274351122" TargetMode="External" /><Relationship Id="rId9" Type="http://schemas.openxmlformats.org/officeDocument/2006/relationships/hyperlink" Target="https://podminky.urs.cz/item/CS_URS_2023_01/274362021" TargetMode="External" /><Relationship Id="rId10" Type="http://schemas.openxmlformats.org/officeDocument/2006/relationships/hyperlink" Target="https://podminky.urs.cz/item/CS_URS_2023_01/275313811" TargetMode="External" /><Relationship Id="rId11" Type="http://schemas.openxmlformats.org/officeDocument/2006/relationships/hyperlink" Target="https://podminky.urs.cz/item/CS_URS_2023_01/338171113" TargetMode="External" /><Relationship Id="rId12" Type="http://schemas.openxmlformats.org/officeDocument/2006/relationships/hyperlink" Target="https://podminky.urs.cz/item/CS_URS_2023_01/348101220" TargetMode="External" /><Relationship Id="rId13" Type="http://schemas.openxmlformats.org/officeDocument/2006/relationships/hyperlink" Target="https://podminky.urs.cz/item/CS_URS_2023_01/348401120" TargetMode="External" /><Relationship Id="rId14" Type="http://schemas.openxmlformats.org/officeDocument/2006/relationships/hyperlink" Target="https://podminky.urs.cz/item/CS_URS_2023_01/997013501" TargetMode="External" /><Relationship Id="rId15" Type="http://schemas.openxmlformats.org/officeDocument/2006/relationships/hyperlink" Target="https://podminky.urs.cz/item/CS_URS_2023_01/997013511" TargetMode="External" /><Relationship Id="rId16" Type="http://schemas.openxmlformats.org/officeDocument/2006/relationships/hyperlink" Target="https://podminky.urs.cz/item/CS_URS_2023_01/998223011" TargetMode="External" /><Relationship Id="rId17" Type="http://schemas.openxmlformats.org/officeDocument/2006/relationships/hyperlink" Target="https://podminky.urs.cz/item/CS_URS_2023_01/711161273" TargetMode="External" /><Relationship Id="rId18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2251102" TargetMode="External" /><Relationship Id="rId2" Type="http://schemas.openxmlformats.org/officeDocument/2006/relationships/hyperlink" Target="https://podminky.urs.cz/item/CS_URS_2023_01/174151101" TargetMode="External" /><Relationship Id="rId3" Type="http://schemas.openxmlformats.org/officeDocument/2006/relationships/hyperlink" Target="https://podminky.urs.cz/item/CS_URS_2023_01/181311103" TargetMode="External" /><Relationship Id="rId4" Type="http://schemas.openxmlformats.org/officeDocument/2006/relationships/hyperlink" Target="https://podminky.urs.cz/item/CS_URS_2023_01/181411131" TargetMode="External" /><Relationship Id="rId5" Type="http://schemas.openxmlformats.org/officeDocument/2006/relationships/hyperlink" Target="https://podminky.urs.cz/item/CS_URS_2023_01/274351121" TargetMode="External" /><Relationship Id="rId6" Type="http://schemas.openxmlformats.org/officeDocument/2006/relationships/hyperlink" Target="https://podminky.urs.cz/item/CS_URS_2023_01/274351122" TargetMode="External" /><Relationship Id="rId7" Type="http://schemas.openxmlformats.org/officeDocument/2006/relationships/hyperlink" Target="https://podminky.urs.cz/item/CS_URS_2023_01/275313811" TargetMode="External" /><Relationship Id="rId8" Type="http://schemas.openxmlformats.org/officeDocument/2006/relationships/hyperlink" Target="https://podminky.urs.cz/item/CS_URS_2023_01/91112.R" TargetMode="External" /><Relationship Id="rId9" Type="http://schemas.openxmlformats.org/officeDocument/2006/relationships/hyperlink" Target="https://podminky.urs.cz/item/CS_URS_2023_01/966071711" TargetMode="External" /><Relationship Id="rId10" Type="http://schemas.openxmlformats.org/officeDocument/2006/relationships/hyperlink" Target="https://podminky.urs.cz/item/CS_URS_2023_01/966071821" TargetMode="External" /><Relationship Id="rId11" Type="http://schemas.openxmlformats.org/officeDocument/2006/relationships/hyperlink" Target="https://podminky.urs.cz/item/CS_URS_2023_01/981511116" TargetMode="External" /><Relationship Id="rId12" Type="http://schemas.openxmlformats.org/officeDocument/2006/relationships/hyperlink" Target="https://podminky.urs.cz/item/CS_URS_2023_01/997013501" TargetMode="External" /><Relationship Id="rId13" Type="http://schemas.openxmlformats.org/officeDocument/2006/relationships/hyperlink" Target="https://podminky.urs.cz/item/CS_URS_2023_01/997013511" TargetMode="External" /><Relationship Id="rId14" Type="http://schemas.openxmlformats.org/officeDocument/2006/relationships/hyperlink" Target="https://podminky.urs.cz/item/CS_URS_2023_01/997013861" TargetMode="External" /><Relationship Id="rId15" Type="http://schemas.openxmlformats.org/officeDocument/2006/relationships/hyperlink" Target="https://podminky.urs.cz/item/CS_URS_2023_01/997211511" TargetMode="External" /><Relationship Id="rId16" Type="http://schemas.openxmlformats.org/officeDocument/2006/relationships/hyperlink" Target="https://podminky.urs.cz/item/CS_URS_2023_01/997211519" TargetMode="External" /><Relationship Id="rId17" Type="http://schemas.openxmlformats.org/officeDocument/2006/relationships/hyperlink" Target="https://podminky.urs.cz/item/CS_URS_2023_01/998223011" TargetMode="External" /><Relationship Id="rId18" Type="http://schemas.openxmlformats.org/officeDocument/2006/relationships/hyperlink" Target="https://podminky.urs.cz/item/CS_URS_2023_01/711161273" TargetMode="External" /><Relationship Id="rId19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1251100" TargetMode="External" /><Relationship Id="rId2" Type="http://schemas.openxmlformats.org/officeDocument/2006/relationships/hyperlink" Target="https://podminky.urs.cz/item/CS_URS_2023_01/132251101" TargetMode="External" /><Relationship Id="rId3" Type="http://schemas.openxmlformats.org/officeDocument/2006/relationships/hyperlink" Target="https://podminky.urs.cz/item/CS_URS_2023_01/162751117" TargetMode="External" /><Relationship Id="rId4" Type="http://schemas.openxmlformats.org/officeDocument/2006/relationships/hyperlink" Target="https://podminky.urs.cz/item/CS_URS_2023_01/162751119" TargetMode="External" /><Relationship Id="rId5" Type="http://schemas.openxmlformats.org/officeDocument/2006/relationships/hyperlink" Target="https://podminky.urs.cz/item/CS_URS_2023_01/171201201" TargetMode="External" /><Relationship Id="rId6" Type="http://schemas.openxmlformats.org/officeDocument/2006/relationships/hyperlink" Target="https://podminky.urs.cz/item/CS_URS_2023_01/171201231" TargetMode="External" /><Relationship Id="rId7" Type="http://schemas.openxmlformats.org/officeDocument/2006/relationships/hyperlink" Target="https://podminky.urs.cz/item/CS_URS_2023_01/174101101" TargetMode="External" /><Relationship Id="rId8" Type="http://schemas.openxmlformats.org/officeDocument/2006/relationships/hyperlink" Target="https://podminky.urs.cz/item/CS_URS_2023_01/275313811" TargetMode="External" /><Relationship Id="rId9" Type="http://schemas.openxmlformats.org/officeDocument/2006/relationships/hyperlink" Target="https://podminky.urs.cz/item/CS_URS_2023_01/899722111" TargetMode="External" /><Relationship Id="rId10" Type="http://schemas.openxmlformats.org/officeDocument/2006/relationships/hyperlink" Target="https://podminky.urs.cz/item/CS_URS_2023_01/998223011" TargetMode="External" /><Relationship Id="rId11" Type="http://schemas.openxmlformats.org/officeDocument/2006/relationships/hyperlink" Target="https://podminky.urs.cz/item/CS_URS_2023_01/741122222" TargetMode="External" /><Relationship Id="rId12" Type="http://schemas.openxmlformats.org/officeDocument/2006/relationships/hyperlink" Target="https://podminky.urs.cz/item/CS_URS_2023_01/210202016" TargetMode="External" /><Relationship Id="rId13" Type="http://schemas.openxmlformats.org/officeDocument/2006/relationships/hyperlink" Target="https://podminky.urs.cz/item/CS_URS_2023_01/210204011" TargetMode="External" /><Relationship Id="rId14" Type="http://schemas.openxmlformats.org/officeDocument/2006/relationships/hyperlink" Target="https://podminky.urs.cz/item/CS_URS_2023_01/210204103" TargetMode="External" /><Relationship Id="rId15" Type="http://schemas.openxmlformats.org/officeDocument/2006/relationships/hyperlink" Target="https://podminky.urs.cz/item/CS_URS_2023_01/210204201" TargetMode="External" /><Relationship Id="rId16" Type="http://schemas.openxmlformats.org/officeDocument/2006/relationships/hyperlink" Target="https://podminky.urs.cz/item/CS_URS_2023_01/210280001" TargetMode="External" /><Relationship Id="rId17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33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34</v>
      </c>
    </row>
    <row r="19" s="1" customFormat="1" ht="12" customHeight="1">
      <c r="B19" s="24"/>
      <c r="C19" s="25"/>
      <c r="D19" s="35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34</v>
      </c>
    </row>
    <row r="20" s="1" customFormat="1" ht="18.48" customHeight="1">
      <c r="B20" s="24"/>
      <c r="C20" s="25"/>
      <c r="D20" s="25"/>
      <c r="E20" s="30" t="s">
        <v>22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33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37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38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39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40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41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42</v>
      </c>
      <c r="E29" s="50"/>
      <c r="F29" s="35" t="s">
        <v>43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44</v>
      </c>
      <c r="G30" s="50"/>
      <c r="H30" s="50"/>
      <c r="I30" s="50"/>
      <c r="J30" s="50"/>
      <c r="K30" s="50"/>
      <c r="L30" s="51">
        <v>0.14999999999999999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45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46</v>
      </c>
      <c r="G32" s="50"/>
      <c r="H32" s="50"/>
      <c r="I32" s="50"/>
      <c r="J32" s="50"/>
      <c r="K32" s="50"/>
      <c r="L32" s="51">
        <v>0.14999999999999999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47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51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VD02316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Hošťálková - chodník podél silnice II/437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22. 4. 2024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obec Hošťálková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>ViaDesigne s.r.o.</v>
      </c>
      <c r="AN49" s="67"/>
      <c r="AO49" s="67"/>
      <c r="AP49" s="67"/>
      <c r="AQ49" s="43"/>
      <c r="AR49" s="47"/>
      <c r="AS49" s="77" t="s">
        <v>52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35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53</v>
      </c>
      <c r="D52" s="90"/>
      <c r="E52" s="90"/>
      <c r="F52" s="90"/>
      <c r="G52" s="90"/>
      <c r="H52" s="91"/>
      <c r="I52" s="92" t="s">
        <v>54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55</v>
      </c>
      <c r="AH52" s="90"/>
      <c r="AI52" s="90"/>
      <c r="AJ52" s="90"/>
      <c r="AK52" s="90"/>
      <c r="AL52" s="90"/>
      <c r="AM52" s="90"/>
      <c r="AN52" s="92" t="s">
        <v>56</v>
      </c>
      <c r="AO52" s="90"/>
      <c r="AP52" s="90"/>
      <c r="AQ52" s="94" t="s">
        <v>57</v>
      </c>
      <c r="AR52" s="47"/>
      <c r="AS52" s="95" t="s">
        <v>58</v>
      </c>
      <c r="AT52" s="96" t="s">
        <v>59</v>
      </c>
      <c r="AU52" s="96" t="s">
        <v>60</v>
      </c>
      <c r="AV52" s="96" t="s">
        <v>61</v>
      </c>
      <c r="AW52" s="96" t="s">
        <v>62</v>
      </c>
      <c r="AX52" s="96" t="s">
        <v>63</v>
      </c>
      <c r="AY52" s="96" t="s">
        <v>64</v>
      </c>
      <c r="AZ52" s="96" t="s">
        <v>65</v>
      </c>
      <c r="BA52" s="96" t="s">
        <v>66</v>
      </c>
      <c r="BB52" s="96" t="s">
        <v>67</v>
      </c>
      <c r="BC52" s="96" t="s">
        <v>68</v>
      </c>
      <c r="BD52" s="97" t="s">
        <v>69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70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ROUND(AG55+AG60+AG63+AG66+AG68+AG71+AG74+AG76,2)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ROUND(AS55+AS60+AS63+AS66+AS68+AS71+AS74+AS76,2)</f>
        <v>0</v>
      </c>
      <c r="AT54" s="109">
        <f>ROUND(SUM(AV54:AW54),2)</f>
        <v>0</v>
      </c>
      <c r="AU54" s="110">
        <f>ROUND(AU55+AU60+AU63+AU66+AU68+AU71+AU74+AU76,5)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ROUND(AZ55+AZ60+AZ63+AZ66+AZ68+AZ71+AZ74+AZ76,2)</f>
        <v>0</v>
      </c>
      <c r="BA54" s="109">
        <f>ROUND(BA55+BA60+BA63+BA66+BA68+BA71+BA74+BA76,2)</f>
        <v>0</v>
      </c>
      <c r="BB54" s="109">
        <f>ROUND(BB55+BB60+BB63+BB66+BB68+BB71+BB74+BB76,2)</f>
        <v>0</v>
      </c>
      <c r="BC54" s="109">
        <f>ROUND(BC55+BC60+BC63+BC66+BC68+BC71+BC74+BC76,2)</f>
        <v>0</v>
      </c>
      <c r="BD54" s="111">
        <f>ROUND(BD55+BD60+BD63+BD66+BD68+BD71+BD74+BD76,2)</f>
        <v>0</v>
      </c>
      <c r="BE54" s="6"/>
      <c r="BS54" s="112" t="s">
        <v>71</v>
      </c>
      <c r="BT54" s="112" t="s">
        <v>72</v>
      </c>
      <c r="BU54" s="113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16.5" customHeight="1">
      <c r="A55" s="7"/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ROUND(SUM(AG56:AG59),2)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78</v>
      </c>
      <c r="AR55" s="121"/>
      <c r="AS55" s="122">
        <f>ROUND(SUM(AS56:AS59),2)</f>
        <v>0</v>
      </c>
      <c r="AT55" s="123">
        <f>ROUND(SUM(AV55:AW55),2)</f>
        <v>0</v>
      </c>
      <c r="AU55" s="124">
        <f>ROUND(SUM(AU56:AU59),5)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ROUND(SUM(AZ56:AZ59),2)</f>
        <v>0</v>
      </c>
      <c r="BA55" s="123">
        <f>ROUND(SUM(BA56:BA59),2)</f>
        <v>0</v>
      </c>
      <c r="BB55" s="123">
        <f>ROUND(SUM(BB56:BB59),2)</f>
        <v>0</v>
      </c>
      <c r="BC55" s="123">
        <f>ROUND(SUM(BC56:BC59),2)</f>
        <v>0</v>
      </c>
      <c r="BD55" s="125">
        <f>ROUND(SUM(BD56:BD59),2)</f>
        <v>0</v>
      </c>
      <c r="BE55" s="7"/>
      <c r="BS55" s="126" t="s">
        <v>71</v>
      </c>
      <c r="BT55" s="126" t="s">
        <v>79</v>
      </c>
      <c r="BU55" s="126" t="s">
        <v>73</v>
      </c>
      <c r="BV55" s="126" t="s">
        <v>74</v>
      </c>
      <c r="BW55" s="126" t="s">
        <v>80</v>
      </c>
      <c r="BX55" s="126" t="s">
        <v>5</v>
      </c>
      <c r="CL55" s="126" t="s">
        <v>19</v>
      </c>
      <c r="CM55" s="126" t="s">
        <v>81</v>
      </c>
    </row>
    <row r="56" s="4" customFormat="1" ht="23.25" customHeight="1">
      <c r="A56" s="127" t="s">
        <v>82</v>
      </c>
      <c r="B56" s="66"/>
      <c r="C56" s="128"/>
      <c r="D56" s="128"/>
      <c r="E56" s="129" t="s">
        <v>83</v>
      </c>
      <c r="F56" s="129"/>
      <c r="G56" s="129"/>
      <c r="H56" s="129"/>
      <c r="I56" s="129"/>
      <c r="J56" s="128"/>
      <c r="K56" s="129" t="s">
        <v>84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'SO 101.1 - Chodník - uzna...'!J32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85</v>
      </c>
      <c r="AR56" s="68"/>
      <c r="AS56" s="132">
        <v>0</v>
      </c>
      <c r="AT56" s="133">
        <f>ROUND(SUM(AV56:AW56),2)</f>
        <v>0</v>
      </c>
      <c r="AU56" s="134">
        <f>'SO 101.1 - Chodník - uzna...'!P94</f>
        <v>0</v>
      </c>
      <c r="AV56" s="133">
        <f>'SO 101.1 - Chodník - uzna...'!J35</f>
        <v>0</v>
      </c>
      <c r="AW56" s="133">
        <f>'SO 101.1 - Chodník - uzna...'!J36</f>
        <v>0</v>
      </c>
      <c r="AX56" s="133">
        <f>'SO 101.1 - Chodník - uzna...'!J37</f>
        <v>0</v>
      </c>
      <c r="AY56" s="133">
        <f>'SO 101.1 - Chodník - uzna...'!J38</f>
        <v>0</v>
      </c>
      <c r="AZ56" s="133">
        <f>'SO 101.1 - Chodník - uzna...'!F35</f>
        <v>0</v>
      </c>
      <c r="BA56" s="133">
        <f>'SO 101.1 - Chodník - uzna...'!F36</f>
        <v>0</v>
      </c>
      <c r="BB56" s="133">
        <f>'SO 101.1 - Chodník - uzna...'!F37</f>
        <v>0</v>
      </c>
      <c r="BC56" s="133">
        <f>'SO 101.1 - Chodník - uzna...'!F38</f>
        <v>0</v>
      </c>
      <c r="BD56" s="135">
        <f>'SO 101.1 - Chodník - uzna...'!F39</f>
        <v>0</v>
      </c>
      <c r="BE56" s="4"/>
      <c r="BT56" s="136" t="s">
        <v>81</v>
      </c>
      <c r="BV56" s="136" t="s">
        <v>74</v>
      </c>
      <c r="BW56" s="136" t="s">
        <v>86</v>
      </c>
      <c r="BX56" s="136" t="s">
        <v>80</v>
      </c>
      <c r="CL56" s="136" t="s">
        <v>19</v>
      </c>
    </row>
    <row r="57" s="4" customFormat="1" ht="23.25" customHeight="1">
      <c r="A57" s="127" t="s">
        <v>82</v>
      </c>
      <c r="B57" s="66"/>
      <c r="C57" s="128"/>
      <c r="D57" s="128"/>
      <c r="E57" s="129" t="s">
        <v>87</v>
      </c>
      <c r="F57" s="129"/>
      <c r="G57" s="129"/>
      <c r="H57" s="129"/>
      <c r="I57" s="129"/>
      <c r="J57" s="128"/>
      <c r="K57" s="129" t="s">
        <v>88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'SO 101.1a - Obruby podél ...'!J32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85</v>
      </c>
      <c r="AR57" s="68"/>
      <c r="AS57" s="132">
        <v>0</v>
      </c>
      <c r="AT57" s="133">
        <f>ROUND(SUM(AV57:AW57),2)</f>
        <v>0</v>
      </c>
      <c r="AU57" s="134">
        <f>'SO 101.1a - Obruby podél ...'!P88</f>
        <v>0</v>
      </c>
      <c r="AV57" s="133">
        <f>'SO 101.1a - Obruby podél ...'!J35</f>
        <v>0</v>
      </c>
      <c r="AW57" s="133">
        <f>'SO 101.1a - Obruby podél ...'!J36</f>
        <v>0</v>
      </c>
      <c r="AX57" s="133">
        <f>'SO 101.1a - Obruby podél ...'!J37</f>
        <v>0</v>
      </c>
      <c r="AY57" s="133">
        <f>'SO 101.1a - Obruby podél ...'!J38</f>
        <v>0</v>
      </c>
      <c r="AZ57" s="133">
        <f>'SO 101.1a - Obruby podél ...'!F35</f>
        <v>0</v>
      </c>
      <c r="BA57" s="133">
        <f>'SO 101.1a - Obruby podél ...'!F36</f>
        <v>0</v>
      </c>
      <c r="BB57" s="133">
        <f>'SO 101.1a - Obruby podél ...'!F37</f>
        <v>0</v>
      </c>
      <c r="BC57" s="133">
        <f>'SO 101.1a - Obruby podél ...'!F38</f>
        <v>0</v>
      </c>
      <c r="BD57" s="135">
        <f>'SO 101.1a - Obruby podél ...'!F39</f>
        <v>0</v>
      </c>
      <c r="BE57" s="4"/>
      <c r="BT57" s="136" t="s">
        <v>81</v>
      </c>
      <c r="BV57" s="136" t="s">
        <v>74</v>
      </c>
      <c r="BW57" s="136" t="s">
        <v>89</v>
      </c>
      <c r="BX57" s="136" t="s">
        <v>80</v>
      </c>
      <c r="CL57" s="136" t="s">
        <v>19</v>
      </c>
    </row>
    <row r="58" s="4" customFormat="1" ht="23.25" customHeight="1">
      <c r="A58" s="127" t="s">
        <v>82</v>
      </c>
      <c r="B58" s="66"/>
      <c r="C58" s="128"/>
      <c r="D58" s="128"/>
      <c r="E58" s="129" t="s">
        <v>90</v>
      </c>
      <c r="F58" s="129"/>
      <c r="G58" s="129"/>
      <c r="H58" s="129"/>
      <c r="I58" s="129"/>
      <c r="J58" s="128"/>
      <c r="K58" s="129" t="s">
        <v>91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'SO 101.1b - Obruby podél 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85</v>
      </c>
      <c r="AR58" s="68"/>
      <c r="AS58" s="132">
        <v>0</v>
      </c>
      <c r="AT58" s="133">
        <f>ROUND(SUM(AV58:AW58),2)</f>
        <v>0</v>
      </c>
      <c r="AU58" s="134">
        <f>'SO 101.1b - Obruby podél ...'!P88</f>
        <v>0</v>
      </c>
      <c r="AV58" s="133">
        <f>'SO 101.1b - Obruby podél ...'!J35</f>
        <v>0</v>
      </c>
      <c r="AW58" s="133">
        <f>'SO 101.1b - Obruby podél ...'!J36</f>
        <v>0</v>
      </c>
      <c r="AX58" s="133">
        <f>'SO 101.1b - Obruby podél ...'!J37</f>
        <v>0</v>
      </c>
      <c r="AY58" s="133">
        <f>'SO 101.1b - Obruby podél ...'!J38</f>
        <v>0</v>
      </c>
      <c r="AZ58" s="133">
        <f>'SO 101.1b - Obruby podél ...'!F35</f>
        <v>0</v>
      </c>
      <c r="BA58" s="133">
        <f>'SO 101.1b - Obruby podél ...'!F36</f>
        <v>0</v>
      </c>
      <c r="BB58" s="133">
        <f>'SO 101.1b - Obruby podél ...'!F37</f>
        <v>0</v>
      </c>
      <c r="BC58" s="133">
        <f>'SO 101.1b - Obruby podél ...'!F38</f>
        <v>0</v>
      </c>
      <c r="BD58" s="135">
        <f>'SO 101.1b - Obruby podél ...'!F39</f>
        <v>0</v>
      </c>
      <c r="BE58" s="4"/>
      <c r="BT58" s="136" t="s">
        <v>81</v>
      </c>
      <c r="BV58" s="136" t="s">
        <v>74</v>
      </c>
      <c r="BW58" s="136" t="s">
        <v>92</v>
      </c>
      <c r="BX58" s="136" t="s">
        <v>80</v>
      </c>
      <c r="CL58" s="136" t="s">
        <v>19</v>
      </c>
    </row>
    <row r="59" s="4" customFormat="1" ht="23.25" customHeight="1">
      <c r="A59" s="127" t="s">
        <v>82</v>
      </c>
      <c r="B59" s="66"/>
      <c r="C59" s="128"/>
      <c r="D59" s="128"/>
      <c r="E59" s="129" t="s">
        <v>93</v>
      </c>
      <c r="F59" s="129"/>
      <c r="G59" s="129"/>
      <c r="H59" s="129"/>
      <c r="I59" s="129"/>
      <c r="J59" s="128"/>
      <c r="K59" s="129" t="s">
        <v>94</v>
      </c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30">
        <f>'SO 101.2 - Chodník - neuz...'!J32</f>
        <v>0</v>
      </c>
      <c r="AH59" s="128"/>
      <c r="AI59" s="128"/>
      <c r="AJ59" s="128"/>
      <c r="AK59" s="128"/>
      <c r="AL59" s="128"/>
      <c r="AM59" s="128"/>
      <c r="AN59" s="130">
        <f>SUM(AG59,AT59)</f>
        <v>0</v>
      </c>
      <c r="AO59" s="128"/>
      <c r="AP59" s="128"/>
      <c r="AQ59" s="131" t="s">
        <v>85</v>
      </c>
      <c r="AR59" s="68"/>
      <c r="AS59" s="132">
        <v>0</v>
      </c>
      <c r="AT59" s="133">
        <f>ROUND(SUM(AV59:AW59),2)</f>
        <v>0</v>
      </c>
      <c r="AU59" s="134">
        <f>'SO 101.2 - Chodník - neuz...'!P90</f>
        <v>0</v>
      </c>
      <c r="AV59" s="133">
        <f>'SO 101.2 - Chodník - neuz...'!J35</f>
        <v>0</v>
      </c>
      <c r="AW59" s="133">
        <f>'SO 101.2 - Chodník - neuz...'!J36</f>
        <v>0</v>
      </c>
      <c r="AX59" s="133">
        <f>'SO 101.2 - Chodník - neuz...'!J37</f>
        <v>0</v>
      </c>
      <c r="AY59" s="133">
        <f>'SO 101.2 - Chodník - neuz...'!J38</f>
        <v>0</v>
      </c>
      <c r="AZ59" s="133">
        <f>'SO 101.2 - Chodník - neuz...'!F35</f>
        <v>0</v>
      </c>
      <c r="BA59" s="133">
        <f>'SO 101.2 - Chodník - neuz...'!F36</f>
        <v>0</v>
      </c>
      <c r="BB59" s="133">
        <f>'SO 101.2 - Chodník - neuz...'!F37</f>
        <v>0</v>
      </c>
      <c r="BC59" s="133">
        <f>'SO 101.2 - Chodník - neuz...'!F38</f>
        <v>0</v>
      </c>
      <c r="BD59" s="135">
        <f>'SO 101.2 - Chodník - neuz...'!F39</f>
        <v>0</v>
      </c>
      <c r="BE59" s="4"/>
      <c r="BT59" s="136" t="s">
        <v>81</v>
      </c>
      <c r="BV59" s="136" t="s">
        <v>74</v>
      </c>
      <c r="BW59" s="136" t="s">
        <v>95</v>
      </c>
      <c r="BX59" s="136" t="s">
        <v>80</v>
      </c>
      <c r="CL59" s="136" t="s">
        <v>19</v>
      </c>
    </row>
    <row r="60" s="7" customFormat="1" ht="16.5" customHeight="1">
      <c r="A60" s="7"/>
      <c r="B60" s="114"/>
      <c r="C60" s="115"/>
      <c r="D60" s="116" t="s">
        <v>96</v>
      </c>
      <c r="E60" s="116"/>
      <c r="F60" s="116"/>
      <c r="G60" s="116"/>
      <c r="H60" s="116"/>
      <c r="I60" s="117"/>
      <c r="J60" s="116" t="s">
        <v>97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ROUND(SUM(AG61:AG62),2)</f>
        <v>0</v>
      </c>
      <c r="AH60" s="117"/>
      <c r="AI60" s="117"/>
      <c r="AJ60" s="117"/>
      <c r="AK60" s="117"/>
      <c r="AL60" s="117"/>
      <c r="AM60" s="117"/>
      <c r="AN60" s="119">
        <f>SUM(AG60,AT60)</f>
        <v>0</v>
      </c>
      <c r="AO60" s="117"/>
      <c r="AP60" s="117"/>
      <c r="AQ60" s="120" t="s">
        <v>78</v>
      </c>
      <c r="AR60" s="121"/>
      <c r="AS60" s="122">
        <f>ROUND(SUM(AS61:AS62),2)</f>
        <v>0</v>
      </c>
      <c r="AT60" s="123">
        <f>ROUND(SUM(AV60:AW60),2)</f>
        <v>0</v>
      </c>
      <c r="AU60" s="124">
        <f>ROUND(SUM(AU61:AU62),5)</f>
        <v>0</v>
      </c>
      <c r="AV60" s="123">
        <f>ROUND(AZ60*L29,2)</f>
        <v>0</v>
      </c>
      <c r="AW60" s="123">
        <f>ROUND(BA60*L30,2)</f>
        <v>0</v>
      </c>
      <c r="AX60" s="123">
        <f>ROUND(BB60*L29,2)</f>
        <v>0</v>
      </c>
      <c r="AY60" s="123">
        <f>ROUND(BC60*L30,2)</f>
        <v>0</v>
      </c>
      <c r="AZ60" s="123">
        <f>ROUND(SUM(AZ61:AZ62),2)</f>
        <v>0</v>
      </c>
      <c r="BA60" s="123">
        <f>ROUND(SUM(BA61:BA62),2)</f>
        <v>0</v>
      </c>
      <c r="BB60" s="123">
        <f>ROUND(SUM(BB61:BB62),2)</f>
        <v>0</v>
      </c>
      <c r="BC60" s="123">
        <f>ROUND(SUM(BC61:BC62),2)</f>
        <v>0</v>
      </c>
      <c r="BD60" s="125">
        <f>ROUND(SUM(BD61:BD62),2)</f>
        <v>0</v>
      </c>
      <c r="BE60" s="7"/>
      <c r="BS60" s="126" t="s">
        <v>71</v>
      </c>
      <c r="BT60" s="126" t="s">
        <v>79</v>
      </c>
      <c r="BU60" s="126" t="s">
        <v>73</v>
      </c>
      <c r="BV60" s="126" t="s">
        <v>74</v>
      </c>
      <c r="BW60" s="126" t="s">
        <v>98</v>
      </c>
      <c r="BX60" s="126" t="s">
        <v>5</v>
      </c>
      <c r="CL60" s="126" t="s">
        <v>19</v>
      </c>
      <c r="CM60" s="126" t="s">
        <v>81</v>
      </c>
    </row>
    <row r="61" s="4" customFormat="1" ht="16.5" customHeight="1">
      <c r="A61" s="127" t="s">
        <v>82</v>
      </c>
      <c r="B61" s="66"/>
      <c r="C61" s="128"/>
      <c r="D61" s="128"/>
      <c r="E61" s="129" t="s">
        <v>99</v>
      </c>
      <c r="F61" s="129"/>
      <c r="G61" s="129"/>
      <c r="H61" s="129"/>
      <c r="I61" s="129"/>
      <c r="J61" s="128"/>
      <c r="K61" s="129" t="s">
        <v>100</v>
      </c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0">
        <f>'SO 000 - Vedlejší a ostat...'!J32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85</v>
      </c>
      <c r="AR61" s="68"/>
      <c r="AS61" s="132">
        <v>0</v>
      </c>
      <c r="AT61" s="133">
        <f>ROUND(SUM(AV61:AW61),2)</f>
        <v>0</v>
      </c>
      <c r="AU61" s="134">
        <f>'SO 000 - Vedlejší a ostat...'!P88</f>
        <v>0</v>
      </c>
      <c r="AV61" s="133">
        <f>'SO 000 - Vedlejší a ostat...'!J35</f>
        <v>0</v>
      </c>
      <c r="AW61" s="133">
        <f>'SO 000 - Vedlejší a ostat...'!J36</f>
        <v>0</v>
      </c>
      <c r="AX61" s="133">
        <f>'SO 000 - Vedlejší a ostat...'!J37</f>
        <v>0</v>
      </c>
      <c r="AY61" s="133">
        <f>'SO 000 - Vedlejší a ostat...'!J38</f>
        <v>0</v>
      </c>
      <c r="AZ61" s="133">
        <f>'SO 000 - Vedlejší a ostat...'!F35</f>
        <v>0</v>
      </c>
      <c r="BA61" s="133">
        <f>'SO 000 - Vedlejší a ostat...'!F36</f>
        <v>0</v>
      </c>
      <c r="BB61" s="133">
        <f>'SO 000 - Vedlejší a ostat...'!F37</f>
        <v>0</v>
      </c>
      <c r="BC61" s="133">
        <f>'SO 000 - Vedlejší a ostat...'!F38</f>
        <v>0</v>
      </c>
      <c r="BD61" s="135">
        <f>'SO 000 - Vedlejší a ostat...'!F39</f>
        <v>0</v>
      </c>
      <c r="BE61" s="4"/>
      <c r="BT61" s="136" t="s">
        <v>81</v>
      </c>
      <c r="BV61" s="136" t="s">
        <v>74</v>
      </c>
      <c r="BW61" s="136" t="s">
        <v>101</v>
      </c>
      <c r="BX61" s="136" t="s">
        <v>98</v>
      </c>
      <c r="CL61" s="136" t="s">
        <v>19</v>
      </c>
    </row>
    <row r="62" s="4" customFormat="1" ht="16.5" customHeight="1">
      <c r="A62" s="127" t="s">
        <v>82</v>
      </c>
      <c r="B62" s="66"/>
      <c r="C62" s="128"/>
      <c r="D62" s="128"/>
      <c r="E62" s="129" t="s">
        <v>96</v>
      </c>
      <c r="F62" s="129"/>
      <c r="G62" s="129"/>
      <c r="H62" s="129"/>
      <c r="I62" s="129"/>
      <c r="J62" s="128"/>
      <c r="K62" s="129" t="s">
        <v>97</v>
      </c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30">
        <f>'SO 201 - Lávka pro pěší'!J32</f>
        <v>0</v>
      </c>
      <c r="AH62" s="128"/>
      <c r="AI62" s="128"/>
      <c r="AJ62" s="128"/>
      <c r="AK62" s="128"/>
      <c r="AL62" s="128"/>
      <c r="AM62" s="128"/>
      <c r="AN62" s="130">
        <f>SUM(AG62,AT62)</f>
        <v>0</v>
      </c>
      <c r="AO62" s="128"/>
      <c r="AP62" s="128"/>
      <c r="AQ62" s="131" t="s">
        <v>85</v>
      </c>
      <c r="AR62" s="68"/>
      <c r="AS62" s="132">
        <v>0</v>
      </c>
      <c r="AT62" s="133">
        <f>ROUND(SUM(AV62:AW62),2)</f>
        <v>0</v>
      </c>
      <c r="AU62" s="134">
        <f>'SO 201 - Lávka pro pěší'!P96</f>
        <v>0</v>
      </c>
      <c r="AV62" s="133">
        <f>'SO 201 - Lávka pro pěší'!J35</f>
        <v>0</v>
      </c>
      <c r="AW62" s="133">
        <f>'SO 201 - Lávka pro pěší'!J36</f>
        <v>0</v>
      </c>
      <c r="AX62" s="133">
        <f>'SO 201 - Lávka pro pěší'!J37</f>
        <v>0</v>
      </c>
      <c r="AY62" s="133">
        <f>'SO 201 - Lávka pro pěší'!J38</f>
        <v>0</v>
      </c>
      <c r="AZ62" s="133">
        <f>'SO 201 - Lávka pro pěší'!F35</f>
        <v>0</v>
      </c>
      <c r="BA62" s="133">
        <f>'SO 201 - Lávka pro pěší'!F36</f>
        <v>0</v>
      </c>
      <c r="BB62" s="133">
        <f>'SO 201 - Lávka pro pěší'!F37</f>
        <v>0</v>
      </c>
      <c r="BC62" s="133">
        <f>'SO 201 - Lávka pro pěší'!F38</f>
        <v>0</v>
      </c>
      <c r="BD62" s="135">
        <f>'SO 201 - Lávka pro pěší'!F39</f>
        <v>0</v>
      </c>
      <c r="BE62" s="4"/>
      <c r="BT62" s="136" t="s">
        <v>81</v>
      </c>
      <c r="BV62" s="136" t="s">
        <v>74</v>
      </c>
      <c r="BW62" s="136" t="s">
        <v>102</v>
      </c>
      <c r="BX62" s="136" t="s">
        <v>98</v>
      </c>
      <c r="CL62" s="136" t="s">
        <v>19</v>
      </c>
    </row>
    <row r="63" s="7" customFormat="1" ht="16.5" customHeight="1">
      <c r="A63" s="7"/>
      <c r="B63" s="114"/>
      <c r="C63" s="115"/>
      <c r="D63" s="116" t="s">
        <v>103</v>
      </c>
      <c r="E63" s="116"/>
      <c r="F63" s="116"/>
      <c r="G63" s="116"/>
      <c r="H63" s="116"/>
      <c r="I63" s="117"/>
      <c r="J63" s="116" t="s">
        <v>104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ROUND(SUM(AG64:AG65),2)</f>
        <v>0</v>
      </c>
      <c r="AH63" s="117"/>
      <c r="AI63" s="117"/>
      <c r="AJ63" s="117"/>
      <c r="AK63" s="117"/>
      <c r="AL63" s="117"/>
      <c r="AM63" s="117"/>
      <c r="AN63" s="119">
        <f>SUM(AG63,AT63)</f>
        <v>0</v>
      </c>
      <c r="AO63" s="117"/>
      <c r="AP63" s="117"/>
      <c r="AQ63" s="120" t="s">
        <v>78</v>
      </c>
      <c r="AR63" s="121"/>
      <c r="AS63" s="122">
        <f>ROUND(SUM(AS64:AS65),2)</f>
        <v>0</v>
      </c>
      <c r="AT63" s="123">
        <f>ROUND(SUM(AV63:AW63),2)</f>
        <v>0</v>
      </c>
      <c r="AU63" s="124">
        <f>ROUND(SUM(AU64:AU65),5)</f>
        <v>0</v>
      </c>
      <c r="AV63" s="123">
        <f>ROUND(AZ63*L29,2)</f>
        <v>0</v>
      </c>
      <c r="AW63" s="123">
        <f>ROUND(BA63*L30,2)</f>
        <v>0</v>
      </c>
      <c r="AX63" s="123">
        <f>ROUND(BB63*L29,2)</f>
        <v>0</v>
      </c>
      <c r="AY63" s="123">
        <f>ROUND(BC63*L30,2)</f>
        <v>0</v>
      </c>
      <c r="AZ63" s="123">
        <f>ROUND(SUM(AZ64:AZ65),2)</f>
        <v>0</v>
      </c>
      <c r="BA63" s="123">
        <f>ROUND(SUM(BA64:BA65),2)</f>
        <v>0</v>
      </c>
      <c r="BB63" s="123">
        <f>ROUND(SUM(BB64:BB65),2)</f>
        <v>0</v>
      </c>
      <c r="BC63" s="123">
        <f>ROUND(SUM(BC64:BC65),2)</f>
        <v>0</v>
      </c>
      <c r="BD63" s="125">
        <f>ROUND(SUM(BD64:BD65),2)</f>
        <v>0</v>
      </c>
      <c r="BE63" s="7"/>
      <c r="BS63" s="126" t="s">
        <v>71</v>
      </c>
      <c r="BT63" s="126" t="s">
        <v>79</v>
      </c>
      <c r="BU63" s="126" t="s">
        <v>73</v>
      </c>
      <c r="BV63" s="126" t="s">
        <v>74</v>
      </c>
      <c r="BW63" s="126" t="s">
        <v>105</v>
      </c>
      <c r="BX63" s="126" t="s">
        <v>5</v>
      </c>
      <c r="CL63" s="126" t="s">
        <v>19</v>
      </c>
      <c r="CM63" s="126" t="s">
        <v>81</v>
      </c>
    </row>
    <row r="64" s="4" customFormat="1" ht="23.25" customHeight="1">
      <c r="A64" s="127" t="s">
        <v>82</v>
      </c>
      <c r="B64" s="66"/>
      <c r="C64" s="128"/>
      <c r="D64" s="128"/>
      <c r="E64" s="129" t="s">
        <v>106</v>
      </c>
      <c r="F64" s="129"/>
      <c r="G64" s="129"/>
      <c r="H64" s="129"/>
      <c r="I64" s="129"/>
      <c r="J64" s="128"/>
      <c r="K64" s="129" t="s">
        <v>104</v>
      </c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0">
        <f>'SO 202.1 - Opěrná zídka 1'!J32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85</v>
      </c>
      <c r="AR64" s="68"/>
      <c r="AS64" s="132">
        <v>0</v>
      </c>
      <c r="AT64" s="133">
        <f>ROUND(SUM(AV64:AW64),2)</f>
        <v>0</v>
      </c>
      <c r="AU64" s="134">
        <f>'SO 202.1 - Opěrná zídka 1'!P93</f>
        <v>0</v>
      </c>
      <c r="AV64" s="133">
        <f>'SO 202.1 - Opěrná zídka 1'!J35</f>
        <v>0</v>
      </c>
      <c r="AW64" s="133">
        <f>'SO 202.1 - Opěrná zídka 1'!J36</f>
        <v>0</v>
      </c>
      <c r="AX64" s="133">
        <f>'SO 202.1 - Opěrná zídka 1'!J37</f>
        <v>0</v>
      </c>
      <c r="AY64" s="133">
        <f>'SO 202.1 - Opěrná zídka 1'!J38</f>
        <v>0</v>
      </c>
      <c r="AZ64" s="133">
        <f>'SO 202.1 - Opěrná zídka 1'!F35</f>
        <v>0</v>
      </c>
      <c r="BA64" s="133">
        <f>'SO 202.1 - Opěrná zídka 1'!F36</f>
        <v>0</v>
      </c>
      <c r="BB64" s="133">
        <f>'SO 202.1 - Opěrná zídka 1'!F37</f>
        <v>0</v>
      </c>
      <c r="BC64" s="133">
        <f>'SO 202.1 - Opěrná zídka 1'!F38</f>
        <v>0</v>
      </c>
      <c r="BD64" s="135">
        <f>'SO 202.1 - Opěrná zídka 1'!F39</f>
        <v>0</v>
      </c>
      <c r="BE64" s="4"/>
      <c r="BT64" s="136" t="s">
        <v>81</v>
      </c>
      <c r="BV64" s="136" t="s">
        <v>74</v>
      </c>
      <c r="BW64" s="136" t="s">
        <v>107</v>
      </c>
      <c r="BX64" s="136" t="s">
        <v>105</v>
      </c>
      <c r="CL64" s="136" t="s">
        <v>19</v>
      </c>
    </row>
    <row r="65" s="4" customFormat="1" ht="23.25" customHeight="1">
      <c r="A65" s="127" t="s">
        <v>82</v>
      </c>
      <c r="B65" s="66"/>
      <c r="C65" s="128"/>
      <c r="D65" s="128"/>
      <c r="E65" s="129" t="s">
        <v>108</v>
      </c>
      <c r="F65" s="129"/>
      <c r="G65" s="129"/>
      <c r="H65" s="129"/>
      <c r="I65" s="129"/>
      <c r="J65" s="128"/>
      <c r="K65" s="129" t="s">
        <v>109</v>
      </c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30">
        <f>'SO 202.2 - Opěrná zídka 1...'!J32</f>
        <v>0</v>
      </c>
      <c r="AH65" s="128"/>
      <c r="AI65" s="128"/>
      <c r="AJ65" s="128"/>
      <c r="AK65" s="128"/>
      <c r="AL65" s="128"/>
      <c r="AM65" s="128"/>
      <c r="AN65" s="130">
        <f>SUM(AG65,AT65)</f>
        <v>0</v>
      </c>
      <c r="AO65" s="128"/>
      <c r="AP65" s="128"/>
      <c r="AQ65" s="131" t="s">
        <v>85</v>
      </c>
      <c r="AR65" s="68"/>
      <c r="AS65" s="132">
        <v>0</v>
      </c>
      <c r="AT65" s="133">
        <f>ROUND(SUM(AV65:AW65),2)</f>
        <v>0</v>
      </c>
      <c r="AU65" s="134">
        <f>'SO 202.2 - Opěrná zídka 1...'!P92</f>
        <v>0</v>
      </c>
      <c r="AV65" s="133">
        <f>'SO 202.2 - Opěrná zídka 1...'!J35</f>
        <v>0</v>
      </c>
      <c r="AW65" s="133">
        <f>'SO 202.2 - Opěrná zídka 1...'!J36</f>
        <v>0</v>
      </c>
      <c r="AX65" s="133">
        <f>'SO 202.2 - Opěrná zídka 1...'!J37</f>
        <v>0</v>
      </c>
      <c r="AY65" s="133">
        <f>'SO 202.2 - Opěrná zídka 1...'!J38</f>
        <v>0</v>
      </c>
      <c r="AZ65" s="133">
        <f>'SO 202.2 - Opěrná zídka 1...'!F35</f>
        <v>0</v>
      </c>
      <c r="BA65" s="133">
        <f>'SO 202.2 - Opěrná zídka 1...'!F36</f>
        <v>0</v>
      </c>
      <c r="BB65" s="133">
        <f>'SO 202.2 - Opěrná zídka 1...'!F37</f>
        <v>0</v>
      </c>
      <c r="BC65" s="133">
        <f>'SO 202.2 - Opěrná zídka 1...'!F38</f>
        <v>0</v>
      </c>
      <c r="BD65" s="135">
        <f>'SO 202.2 - Opěrná zídka 1...'!F39</f>
        <v>0</v>
      </c>
      <c r="BE65" s="4"/>
      <c r="BT65" s="136" t="s">
        <v>81</v>
      </c>
      <c r="BV65" s="136" t="s">
        <v>74</v>
      </c>
      <c r="BW65" s="136" t="s">
        <v>110</v>
      </c>
      <c r="BX65" s="136" t="s">
        <v>105</v>
      </c>
      <c r="CL65" s="136" t="s">
        <v>19</v>
      </c>
    </row>
    <row r="66" s="7" customFormat="1" ht="16.5" customHeight="1">
      <c r="A66" s="7"/>
      <c r="B66" s="114"/>
      <c r="C66" s="115"/>
      <c r="D66" s="116" t="s">
        <v>111</v>
      </c>
      <c r="E66" s="116"/>
      <c r="F66" s="116"/>
      <c r="G66" s="116"/>
      <c r="H66" s="116"/>
      <c r="I66" s="117"/>
      <c r="J66" s="116" t="s">
        <v>112</v>
      </c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8">
        <f>ROUND(AG67,2)</f>
        <v>0</v>
      </c>
      <c r="AH66" s="117"/>
      <c r="AI66" s="117"/>
      <c r="AJ66" s="117"/>
      <c r="AK66" s="117"/>
      <c r="AL66" s="117"/>
      <c r="AM66" s="117"/>
      <c r="AN66" s="119">
        <f>SUM(AG66,AT66)</f>
        <v>0</v>
      </c>
      <c r="AO66" s="117"/>
      <c r="AP66" s="117"/>
      <c r="AQ66" s="120" t="s">
        <v>78</v>
      </c>
      <c r="AR66" s="121"/>
      <c r="AS66" s="122">
        <f>ROUND(AS67,2)</f>
        <v>0</v>
      </c>
      <c r="AT66" s="123">
        <f>ROUND(SUM(AV66:AW66),2)</f>
        <v>0</v>
      </c>
      <c r="AU66" s="124">
        <f>ROUND(AU67,5)</f>
        <v>0</v>
      </c>
      <c r="AV66" s="123">
        <f>ROUND(AZ66*L29,2)</f>
        <v>0</v>
      </c>
      <c r="AW66" s="123">
        <f>ROUND(BA66*L30,2)</f>
        <v>0</v>
      </c>
      <c r="AX66" s="123">
        <f>ROUND(BB66*L29,2)</f>
        <v>0</v>
      </c>
      <c r="AY66" s="123">
        <f>ROUND(BC66*L30,2)</f>
        <v>0</v>
      </c>
      <c r="AZ66" s="123">
        <f>ROUND(AZ67,2)</f>
        <v>0</v>
      </c>
      <c r="BA66" s="123">
        <f>ROUND(BA67,2)</f>
        <v>0</v>
      </c>
      <c r="BB66" s="123">
        <f>ROUND(BB67,2)</f>
        <v>0</v>
      </c>
      <c r="BC66" s="123">
        <f>ROUND(BC67,2)</f>
        <v>0</v>
      </c>
      <c r="BD66" s="125">
        <f>ROUND(BD67,2)</f>
        <v>0</v>
      </c>
      <c r="BE66" s="7"/>
      <c r="BS66" s="126" t="s">
        <v>71</v>
      </c>
      <c r="BT66" s="126" t="s">
        <v>79</v>
      </c>
      <c r="BU66" s="126" t="s">
        <v>73</v>
      </c>
      <c r="BV66" s="126" t="s">
        <v>74</v>
      </c>
      <c r="BW66" s="126" t="s">
        <v>113</v>
      </c>
      <c r="BX66" s="126" t="s">
        <v>5</v>
      </c>
      <c r="CL66" s="126" t="s">
        <v>19</v>
      </c>
      <c r="CM66" s="126" t="s">
        <v>81</v>
      </c>
    </row>
    <row r="67" s="4" customFormat="1" ht="16.5" customHeight="1">
      <c r="A67" s="127" t="s">
        <v>82</v>
      </c>
      <c r="B67" s="66"/>
      <c r="C67" s="128"/>
      <c r="D67" s="128"/>
      <c r="E67" s="129" t="s">
        <v>111</v>
      </c>
      <c r="F67" s="129"/>
      <c r="G67" s="129"/>
      <c r="H67" s="129"/>
      <c r="I67" s="129"/>
      <c r="J67" s="128"/>
      <c r="K67" s="129" t="s">
        <v>112</v>
      </c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30">
        <f>'SO 203 - Opěrná zídka 2'!J32</f>
        <v>0</v>
      </c>
      <c r="AH67" s="128"/>
      <c r="AI67" s="128"/>
      <c r="AJ67" s="128"/>
      <c r="AK67" s="128"/>
      <c r="AL67" s="128"/>
      <c r="AM67" s="128"/>
      <c r="AN67" s="130">
        <f>SUM(AG67,AT67)</f>
        <v>0</v>
      </c>
      <c r="AO67" s="128"/>
      <c r="AP67" s="128"/>
      <c r="AQ67" s="131" t="s">
        <v>85</v>
      </c>
      <c r="AR67" s="68"/>
      <c r="AS67" s="132">
        <v>0</v>
      </c>
      <c r="AT67" s="133">
        <f>ROUND(SUM(AV67:AW67),2)</f>
        <v>0</v>
      </c>
      <c r="AU67" s="134">
        <f>'SO 203 - Opěrná zídka 2'!P90</f>
        <v>0</v>
      </c>
      <c r="AV67" s="133">
        <f>'SO 203 - Opěrná zídka 2'!J35</f>
        <v>0</v>
      </c>
      <c r="AW67" s="133">
        <f>'SO 203 - Opěrná zídka 2'!J36</f>
        <v>0</v>
      </c>
      <c r="AX67" s="133">
        <f>'SO 203 - Opěrná zídka 2'!J37</f>
        <v>0</v>
      </c>
      <c r="AY67" s="133">
        <f>'SO 203 - Opěrná zídka 2'!J38</f>
        <v>0</v>
      </c>
      <c r="AZ67" s="133">
        <f>'SO 203 - Opěrná zídka 2'!F35</f>
        <v>0</v>
      </c>
      <c r="BA67" s="133">
        <f>'SO 203 - Opěrná zídka 2'!F36</f>
        <v>0</v>
      </c>
      <c r="BB67" s="133">
        <f>'SO 203 - Opěrná zídka 2'!F37</f>
        <v>0</v>
      </c>
      <c r="BC67" s="133">
        <f>'SO 203 - Opěrná zídka 2'!F38</f>
        <v>0</v>
      </c>
      <c r="BD67" s="135">
        <f>'SO 203 - Opěrná zídka 2'!F39</f>
        <v>0</v>
      </c>
      <c r="BE67" s="4"/>
      <c r="BT67" s="136" t="s">
        <v>81</v>
      </c>
      <c r="BV67" s="136" t="s">
        <v>74</v>
      </c>
      <c r="BW67" s="136" t="s">
        <v>114</v>
      </c>
      <c r="BX67" s="136" t="s">
        <v>113</v>
      </c>
      <c r="CL67" s="136" t="s">
        <v>19</v>
      </c>
    </row>
    <row r="68" s="7" customFormat="1" ht="16.5" customHeight="1">
      <c r="A68" s="7"/>
      <c r="B68" s="114"/>
      <c r="C68" s="115"/>
      <c r="D68" s="116" t="s">
        <v>115</v>
      </c>
      <c r="E68" s="116"/>
      <c r="F68" s="116"/>
      <c r="G68" s="116"/>
      <c r="H68" s="116"/>
      <c r="I68" s="117"/>
      <c r="J68" s="116" t="s">
        <v>116</v>
      </c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8">
        <f>ROUND(SUM(AG69:AG70),2)</f>
        <v>0</v>
      </c>
      <c r="AH68" s="117"/>
      <c r="AI68" s="117"/>
      <c r="AJ68" s="117"/>
      <c r="AK68" s="117"/>
      <c r="AL68" s="117"/>
      <c r="AM68" s="117"/>
      <c r="AN68" s="119">
        <f>SUM(AG68,AT68)</f>
        <v>0</v>
      </c>
      <c r="AO68" s="117"/>
      <c r="AP68" s="117"/>
      <c r="AQ68" s="120" t="s">
        <v>78</v>
      </c>
      <c r="AR68" s="121"/>
      <c r="AS68" s="122">
        <f>ROUND(SUM(AS69:AS70),2)</f>
        <v>0</v>
      </c>
      <c r="AT68" s="123">
        <f>ROUND(SUM(AV68:AW68),2)</f>
        <v>0</v>
      </c>
      <c r="AU68" s="124">
        <f>ROUND(SUM(AU69:AU70),5)</f>
        <v>0</v>
      </c>
      <c r="AV68" s="123">
        <f>ROUND(AZ68*L29,2)</f>
        <v>0</v>
      </c>
      <c r="AW68" s="123">
        <f>ROUND(BA68*L30,2)</f>
        <v>0</v>
      </c>
      <c r="AX68" s="123">
        <f>ROUND(BB68*L29,2)</f>
        <v>0</v>
      </c>
      <c r="AY68" s="123">
        <f>ROUND(BC68*L30,2)</f>
        <v>0</v>
      </c>
      <c r="AZ68" s="123">
        <f>ROUND(SUM(AZ69:AZ70),2)</f>
        <v>0</v>
      </c>
      <c r="BA68" s="123">
        <f>ROUND(SUM(BA69:BA70),2)</f>
        <v>0</v>
      </c>
      <c r="BB68" s="123">
        <f>ROUND(SUM(BB69:BB70),2)</f>
        <v>0</v>
      </c>
      <c r="BC68" s="123">
        <f>ROUND(SUM(BC69:BC70),2)</f>
        <v>0</v>
      </c>
      <c r="BD68" s="125">
        <f>ROUND(SUM(BD69:BD70),2)</f>
        <v>0</v>
      </c>
      <c r="BE68" s="7"/>
      <c r="BS68" s="126" t="s">
        <v>71</v>
      </c>
      <c r="BT68" s="126" t="s">
        <v>79</v>
      </c>
      <c r="BU68" s="126" t="s">
        <v>73</v>
      </c>
      <c r="BV68" s="126" t="s">
        <v>74</v>
      </c>
      <c r="BW68" s="126" t="s">
        <v>117</v>
      </c>
      <c r="BX68" s="126" t="s">
        <v>5</v>
      </c>
      <c r="CL68" s="126" t="s">
        <v>19</v>
      </c>
      <c r="CM68" s="126" t="s">
        <v>81</v>
      </c>
    </row>
    <row r="69" s="4" customFormat="1" ht="23.25" customHeight="1">
      <c r="A69" s="127" t="s">
        <v>82</v>
      </c>
      <c r="B69" s="66"/>
      <c r="C69" s="128"/>
      <c r="D69" s="128"/>
      <c r="E69" s="129" t="s">
        <v>118</v>
      </c>
      <c r="F69" s="129"/>
      <c r="G69" s="129"/>
      <c r="H69" s="129"/>
      <c r="I69" s="129"/>
      <c r="J69" s="128"/>
      <c r="K69" s="129" t="s">
        <v>119</v>
      </c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30">
        <f>'SO 204.1 - Opěrná zídka 3'!J32</f>
        <v>0</v>
      </c>
      <c r="AH69" s="128"/>
      <c r="AI69" s="128"/>
      <c r="AJ69" s="128"/>
      <c r="AK69" s="128"/>
      <c r="AL69" s="128"/>
      <c r="AM69" s="128"/>
      <c r="AN69" s="130">
        <f>SUM(AG69,AT69)</f>
        <v>0</v>
      </c>
      <c r="AO69" s="128"/>
      <c r="AP69" s="128"/>
      <c r="AQ69" s="131" t="s">
        <v>85</v>
      </c>
      <c r="AR69" s="68"/>
      <c r="AS69" s="132">
        <v>0</v>
      </c>
      <c r="AT69" s="133">
        <f>ROUND(SUM(AV69:AW69),2)</f>
        <v>0</v>
      </c>
      <c r="AU69" s="134">
        <f>'SO 204.1 - Opěrná zídka 3'!P93</f>
        <v>0</v>
      </c>
      <c r="AV69" s="133">
        <f>'SO 204.1 - Opěrná zídka 3'!J35</f>
        <v>0</v>
      </c>
      <c r="AW69" s="133">
        <f>'SO 204.1 - Opěrná zídka 3'!J36</f>
        <v>0</v>
      </c>
      <c r="AX69" s="133">
        <f>'SO 204.1 - Opěrná zídka 3'!J37</f>
        <v>0</v>
      </c>
      <c r="AY69" s="133">
        <f>'SO 204.1 - Opěrná zídka 3'!J38</f>
        <v>0</v>
      </c>
      <c r="AZ69" s="133">
        <f>'SO 204.1 - Opěrná zídka 3'!F35</f>
        <v>0</v>
      </c>
      <c r="BA69" s="133">
        <f>'SO 204.1 - Opěrná zídka 3'!F36</f>
        <v>0</v>
      </c>
      <c r="BB69" s="133">
        <f>'SO 204.1 - Opěrná zídka 3'!F37</f>
        <v>0</v>
      </c>
      <c r="BC69" s="133">
        <f>'SO 204.1 - Opěrná zídka 3'!F38</f>
        <v>0</v>
      </c>
      <c r="BD69" s="135">
        <f>'SO 204.1 - Opěrná zídka 3'!F39</f>
        <v>0</v>
      </c>
      <c r="BE69" s="4"/>
      <c r="BT69" s="136" t="s">
        <v>81</v>
      </c>
      <c r="BV69" s="136" t="s">
        <v>74</v>
      </c>
      <c r="BW69" s="136" t="s">
        <v>120</v>
      </c>
      <c r="BX69" s="136" t="s">
        <v>117</v>
      </c>
      <c r="CL69" s="136" t="s">
        <v>19</v>
      </c>
    </row>
    <row r="70" s="4" customFormat="1" ht="23.25" customHeight="1">
      <c r="A70" s="127" t="s">
        <v>82</v>
      </c>
      <c r="B70" s="66"/>
      <c r="C70" s="128"/>
      <c r="D70" s="128"/>
      <c r="E70" s="129" t="s">
        <v>121</v>
      </c>
      <c r="F70" s="129"/>
      <c r="G70" s="129"/>
      <c r="H70" s="129"/>
      <c r="I70" s="129"/>
      <c r="J70" s="128"/>
      <c r="K70" s="129" t="s">
        <v>122</v>
      </c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30">
        <f>'SO 204.2 - Opěrná zídka 3...'!J32</f>
        <v>0</v>
      </c>
      <c r="AH70" s="128"/>
      <c r="AI70" s="128"/>
      <c r="AJ70" s="128"/>
      <c r="AK70" s="128"/>
      <c r="AL70" s="128"/>
      <c r="AM70" s="128"/>
      <c r="AN70" s="130">
        <f>SUM(AG70,AT70)</f>
        <v>0</v>
      </c>
      <c r="AO70" s="128"/>
      <c r="AP70" s="128"/>
      <c r="AQ70" s="131" t="s">
        <v>85</v>
      </c>
      <c r="AR70" s="68"/>
      <c r="AS70" s="132">
        <v>0</v>
      </c>
      <c r="AT70" s="133">
        <f>ROUND(SUM(AV70:AW70),2)</f>
        <v>0</v>
      </c>
      <c r="AU70" s="134">
        <f>'SO 204.2 - Opěrná zídka 3...'!P93</f>
        <v>0</v>
      </c>
      <c r="AV70" s="133">
        <f>'SO 204.2 - Opěrná zídka 3...'!J35</f>
        <v>0</v>
      </c>
      <c r="AW70" s="133">
        <f>'SO 204.2 - Opěrná zídka 3...'!J36</f>
        <v>0</v>
      </c>
      <c r="AX70" s="133">
        <f>'SO 204.2 - Opěrná zídka 3...'!J37</f>
        <v>0</v>
      </c>
      <c r="AY70" s="133">
        <f>'SO 204.2 - Opěrná zídka 3...'!J38</f>
        <v>0</v>
      </c>
      <c r="AZ70" s="133">
        <f>'SO 204.2 - Opěrná zídka 3...'!F35</f>
        <v>0</v>
      </c>
      <c r="BA70" s="133">
        <f>'SO 204.2 - Opěrná zídka 3...'!F36</f>
        <v>0</v>
      </c>
      <c r="BB70" s="133">
        <f>'SO 204.2 - Opěrná zídka 3...'!F37</f>
        <v>0</v>
      </c>
      <c r="BC70" s="133">
        <f>'SO 204.2 - Opěrná zídka 3...'!F38</f>
        <v>0</v>
      </c>
      <c r="BD70" s="135">
        <f>'SO 204.2 - Opěrná zídka 3...'!F39</f>
        <v>0</v>
      </c>
      <c r="BE70" s="4"/>
      <c r="BT70" s="136" t="s">
        <v>81</v>
      </c>
      <c r="BV70" s="136" t="s">
        <v>74</v>
      </c>
      <c r="BW70" s="136" t="s">
        <v>123</v>
      </c>
      <c r="BX70" s="136" t="s">
        <v>117</v>
      </c>
      <c r="CL70" s="136" t="s">
        <v>19</v>
      </c>
    </row>
    <row r="71" s="7" customFormat="1" ht="16.5" customHeight="1">
      <c r="A71" s="7"/>
      <c r="B71" s="114"/>
      <c r="C71" s="115"/>
      <c r="D71" s="116" t="s">
        <v>124</v>
      </c>
      <c r="E71" s="116"/>
      <c r="F71" s="116"/>
      <c r="G71" s="116"/>
      <c r="H71" s="116"/>
      <c r="I71" s="117"/>
      <c r="J71" s="116" t="s">
        <v>125</v>
      </c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8">
        <f>ROUND(SUM(AG72:AG73),2)</f>
        <v>0</v>
      </c>
      <c r="AH71" s="117"/>
      <c r="AI71" s="117"/>
      <c r="AJ71" s="117"/>
      <c r="AK71" s="117"/>
      <c r="AL71" s="117"/>
      <c r="AM71" s="117"/>
      <c r="AN71" s="119">
        <f>SUM(AG71,AT71)</f>
        <v>0</v>
      </c>
      <c r="AO71" s="117"/>
      <c r="AP71" s="117"/>
      <c r="AQ71" s="120" t="s">
        <v>78</v>
      </c>
      <c r="AR71" s="121"/>
      <c r="AS71" s="122">
        <f>ROUND(SUM(AS72:AS73),2)</f>
        <v>0</v>
      </c>
      <c r="AT71" s="123">
        <f>ROUND(SUM(AV71:AW71),2)</f>
        <v>0</v>
      </c>
      <c r="AU71" s="124">
        <f>ROUND(SUM(AU72:AU73),5)</f>
        <v>0</v>
      </c>
      <c r="AV71" s="123">
        <f>ROUND(AZ71*L29,2)</f>
        <v>0</v>
      </c>
      <c r="AW71" s="123">
        <f>ROUND(BA71*L30,2)</f>
        <v>0</v>
      </c>
      <c r="AX71" s="123">
        <f>ROUND(BB71*L29,2)</f>
        <v>0</v>
      </c>
      <c r="AY71" s="123">
        <f>ROUND(BC71*L30,2)</f>
        <v>0</v>
      </c>
      <c r="AZ71" s="123">
        <f>ROUND(SUM(AZ72:AZ73),2)</f>
        <v>0</v>
      </c>
      <c r="BA71" s="123">
        <f>ROUND(SUM(BA72:BA73),2)</f>
        <v>0</v>
      </c>
      <c r="BB71" s="123">
        <f>ROUND(SUM(BB72:BB73),2)</f>
        <v>0</v>
      </c>
      <c r="BC71" s="123">
        <f>ROUND(SUM(BC72:BC73),2)</f>
        <v>0</v>
      </c>
      <c r="BD71" s="125">
        <f>ROUND(SUM(BD72:BD73),2)</f>
        <v>0</v>
      </c>
      <c r="BE71" s="7"/>
      <c r="BS71" s="126" t="s">
        <v>71</v>
      </c>
      <c r="BT71" s="126" t="s">
        <v>79</v>
      </c>
      <c r="BU71" s="126" t="s">
        <v>73</v>
      </c>
      <c r="BV71" s="126" t="s">
        <v>74</v>
      </c>
      <c r="BW71" s="126" t="s">
        <v>126</v>
      </c>
      <c r="BX71" s="126" t="s">
        <v>5</v>
      </c>
      <c r="CL71" s="126" t="s">
        <v>19</v>
      </c>
      <c r="CM71" s="126" t="s">
        <v>81</v>
      </c>
    </row>
    <row r="72" s="4" customFormat="1" ht="23.25" customHeight="1">
      <c r="A72" s="127" t="s">
        <v>82</v>
      </c>
      <c r="B72" s="66"/>
      <c r="C72" s="128"/>
      <c r="D72" s="128"/>
      <c r="E72" s="129" t="s">
        <v>127</v>
      </c>
      <c r="F72" s="129"/>
      <c r="G72" s="129"/>
      <c r="H72" s="129"/>
      <c r="I72" s="129"/>
      <c r="J72" s="128"/>
      <c r="K72" s="129" t="s">
        <v>125</v>
      </c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30">
        <f>'SO 205.1 - Opěrná zídka 4'!J32</f>
        <v>0</v>
      </c>
      <c r="AH72" s="128"/>
      <c r="AI72" s="128"/>
      <c r="AJ72" s="128"/>
      <c r="AK72" s="128"/>
      <c r="AL72" s="128"/>
      <c r="AM72" s="128"/>
      <c r="AN72" s="130">
        <f>SUM(AG72,AT72)</f>
        <v>0</v>
      </c>
      <c r="AO72" s="128"/>
      <c r="AP72" s="128"/>
      <c r="AQ72" s="131" t="s">
        <v>85</v>
      </c>
      <c r="AR72" s="68"/>
      <c r="AS72" s="132">
        <v>0</v>
      </c>
      <c r="AT72" s="133">
        <f>ROUND(SUM(AV72:AW72),2)</f>
        <v>0</v>
      </c>
      <c r="AU72" s="134">
        <f>'SO 205.1 - Opěrná zídka 4'!P93</f>
        <v>0</v>
      </c>
      <c r="AV72" s="133">
        <f>'SO 205.1 - Opěrná zídka 4'!J35</f>
        <v>0</v>
      </c>
      <c r="AW72" s="133">
        <f>'SO 205.1 - Opěrná zídka 4'!J36</f>
        <v>0</v>
      </c>
      <c r="AX72" s="133">
        <f>'SO 205.1 - Opěrná zídka 4'!J37</f>
        <v>0</v>
      </c>
      <c r="AY72" s="133">
        <f>'SO 205.1 - Opěrná zídka 4'!J38</f>
        <v>0</v>
      </c>
      <c r="AZ72" s="133">
        <f>'SO 205.1 - Opěrná zídka 4'!F35</f>
        <v>0</v>
      </c>
      <c r="BA72" s="133">
        <f>'SO 205.1 - Opěrná zídka 4'!F36</f>
        <v>0</v>
      </c>
      <c r="BB72" s="133">
        <f>'SO 205.1 - Opěrná zídka 4'!F37</f>
        <v>0</v>
      </c>
      <c r="BC72" s="133">
        <f>'SO 205.1 - Opěrná zídka 4'!F38</f>
        <v>0</v>
      </c>
      <c r="BD72" s="135">
        <f>'SO 205.1 - Opěrná zídka 4'!F39</f>
        <v>0</v>
      </c>
      <c r="BE72" s="4"/>
      <c r="BT72" s="136" t="s">
        <v>81</v>
      </c>
      <c r="BV72" s="136" t="s">
        <v>74</v>
      </c>
      <c r="BW72" s="136" t="s">
        <v>128</v>
      </c>
      <c r="BX72" s="136" t="s">
        <v>126</v>
      </c>
      <c r="CL72" s="136" t="s">
        <v>19</v>
      </c>
    </row>
    <row r="73" s="4" customFormat="1" ht="23.25" customHeight="1">
      <c r="A73" s="127" t="s">
        <v>82</v>
      </c>
      <c r="B73" s="66"/>
      <c r="C73" s="128"/>
      <c r="D73" s="128"/>
      <c r="E73" s="129" t="s">
        <v>129</v>
      </c>
      <c r="F73" s="129"/>
      <c r="G73" s="129"/>
      <c r="H73" s="129"/>
      <c r="I73" s="129"/>
      <c r="J73" s="128"/>
      <c r="K73" s="129" t="s">
        <v>130</v>
      </c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30">
        <f>'SO 205.2 - Opěrná zídka 4...'!J32</f>
        <v>0</v>
      </c>
      <c r="AH73" s="128"/>
      <c r="AI73" s="128"/>
      <c r="AJ73" s="128"/>
      <c r="AK73" s="128"/>
      <c r="AL73" s="128"/>
      <c r="AM73" s="128"/>
      <c r="AN73" s="130">
        <f>SUM(AG73,AT73)</f>
        <v>0</v>
      </c>
      <c r="AO73" s="128"/>
      <c r="AP73" s="128"/>
      <c r="AQ73" s="131" t="s">
        <v>85</v>
      </c>
      <c r="AR73" s="68"/>
      <c r="AS73" s="132">
        <v>0</v>
      </c>
      <c r="AT73" s="133">
        <f>ROUND(SUM(AV73:AW73),2)</f>
        <v>0</v>
      </c>
      <c r="AU73" s="134">
        <f>'SO 205.2 - Opěrná zídka 4...'!P93</f>
        <v>0</v>
      </c>
      <c r="AV73" s="133">
        <f>'SO 205.2 - Opěrná zídka 4...'!J35</f>
        <v>0</v>
      </c>
      <c r="AW73" s="133">
        <f>'SO 205.2 - Opěrná zídka 4...'!J36</f>
        <v>0</v>
      </c>
      <c r="AX73" s="133">
        <f>'SO 205.2 - Opěrná zídka 4...'!J37</f>
        <v>0</v>
      </c>
      <c r="AY73" s="133">
        <f>'SO 205.2 - Opěrná zídka 4...'!J38</f>
        <v>0</v>
      </c>
      <c r="AZ73" s="133">
        <f>'SO 205.2 - Opěrná zídka 4...'!F35</f>
        <v>0</v>
      </c>
      <c r="BA73" s="133">
        <f>'SO 205.2 - Opěrná zídka 4...'!F36</f>
        <v>0</v>
      </c>
      <c r="BB73" s="133">
        <f>'SO 205.2 - Opěrná zídka 4...'!F37</f>
        <v>0</v>
      </c>
      <c r="BC73" s="133">
        <f>'SO 205.2 - Opěrná zídka 4...'!F38</f>
        <v>0</v>
      </c>
      <c r="BD73" s="135">
        <f>'SO 205.2 - Opěrná zídka 4...'!F39</f>
        <v>0</v>
      </c>
      <c r="BE73" s="4"/>
      <c r="BT73" s="136" t="s">
        <v>81</v>
      </c>
      <c r="BV73" s="136" t="s">
        <v>74</v>
      </c>
      <c r="BW73" s="136" t="s">
        <v>131</v>
      </c>
      <c r="BX73" s="136" t="s">
        <v>126</v>
      </c>
      <c r="CL73" s="136" t="s">
        <v>19</v>
      </c>
    </row>
    <row r="74" s="7" customFormat="1" ht="24.75" customHeight="1">
      <c r="A74" s="7"/>
      <c r="B74" s="114"/>
      <c r="C74" s="115"/>
      <c r="D74" s="116" t="s">
        <v>132</v>
      </c>
      <c r="E74" s="116"/>
      <c r="F74" s="116"/>
      <c r="G74" s="116"/>
      <c r="H74" s="116"/>
      <c r="I74" s="117"/>
      <c r="J74" s="116" t="s">
        <v>133</v>
      </c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8">
        <f>ROUND(AG75,2)</f>
        <v>0</v>
      </c>
      <c r="AH74" s="117"/>
      <c r="AI74" s="117"/>
      <c r="AJ74" s="117"/>
      <c r="AK74" s="117"/>
      <c r="AL74" s="117"/>
      <c r="AM74" s="117"/>
      <c r="AN74" s="119">
        <f>SUM(AG74,AT74)</f>
        <v>0</v>
      </c>
      <c r="AO74" s="117"/>
      <c r="AP74" s="117"/>
      <c r="AQ74" s="120" t="s">
        <v>78</v>
      </c>
      <c r="AR74" s="121"/>
      <c r="AS74" s="122">
        <f>ROUND(AS75,2)</f>
        <v>0</v>
      </c>
      <c r="AT74" s="123">
        <f>ROUND(SUM(AV74:AW74),2)</f>
        <v>0</v>
      </c>
      <c r="AU74" s="124">
        <f>ROUND(AU75,5)</f>
        <v>0</v>
      </c>
      <c r="AV74" s="123">
        <f>ROUND(AZ74*L29,2)</f>
        <v>0</v>
      </c>
      <c r="AW74" s="123">
        <f>ROUND(BA74*L30,2)</f>
        <v>0</v>
      </c>
      <c r="AX74" s="123">
        <f>ROUND(BB74*L29,2)</f>
        <v>0</v>
      </c>
      <c r="AY74" s="123">
        <f>ROUND(BC74*L30,2)</f>
        <v>0</v>
      </c>
      <c r="AZ74" s="123">
        <f>ROUND(AZ75,2)</f>
        <v>0</v>
      </c>
      <c r="BA74" s="123">
        <f>ROUND(BA75,2)</f>
        <v>0</v>
      </c>
      <c r="BB74" s="123">
        <f>ROUND(BB75,2)</f>
        <v>0</v>
      </c>
      <c r="BC74" s="123">
        <f>ROUND(BC75,2)</f>
        <v>0</v>
      </c>
      <c r="BD74" s="125">
        <f>ROUND(BD75,2)</f>
        <v>0</v>
      </c>
      <c r="BE74" s="7"/>
      <c r="BS74" s="126" t="s">
        <v>71</v>
      </c>
      <c r="BT74" s="126" t="s">
        <v>79</v>
      </c>
      <c r="BU74" s="126" t="s">
        <v>73</v>
      </c>
      <c r="BV74" s="126" t="s">
        <v>74</v>
      </c>
      <c r="BW74" s="126" t="s">
        <v>134</v>
      </c>
      <c r="BX74" s="126" t="s">
        <v>5</v>
      </c>
      <c r="CL74" s="126" t="s">
        <v>19</v>
      </c>
      <c r="CM74" s="126" t="s">
        <v>81</v>
      </c>
    </row>
    <row r="75" s="4" customFormat="1" ht="23.25" customHeight="1">
      <c r="A75" s="127" t="s">
        <v>82</v>
      </c>
      <c r="B75" s="66"/>
      <c r="C75" s="128"/>
      <c r="D75" s="128"/>
      <c r="E75" s="129" t="s">
        <v>132</v>
      </c>
      <c r="F75" s="129"/>
      <c r="G75" s="129"/>
      <c r="H75" s="129"/>
      <c r="I75" s="129"/>
      <c r="J75" s="128"/>
      <c r="K75" s="129" t="s">
        <v>133</v>
      </c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30">
        <f>'SO 401 - Osvětlení místa ...'!J32</f>
        <v>0</v>
      </c>
      <c r="AH75" s="128"/>
      <c r="AI75" s="128"/>
      <c r="AJ75" s="128"/>
      <c r="AK75" s="128"/>
      <c r="AL75" s="128"/>
      <c r="AM75" s="128"/>
      <c r="AN75" s="130">
        <f>SUM(AG75,AT75)</f>
        <v>0</v>
      </c>
      <c r="AO75" s="128"/>
      <c r="AP75" s="128"/>
      <c r="AQ75" s="131" t="s">
        <v>85</v>
      </c>
      <c r="AR75" s="68"/>
      <c r="AS75" s="132">
        <v>0</v>
      </c>
      <c r="AT75" s="133">
        <f>ROUND(SUM(AV75:AW75),2)</f>
        <v>0</v>
      </c>
      <c r="AU75" s="134">
        <f>'SO 401 - Osvětlení místa ...'!P94</f>
        <v>0</v>
      </c>
      <c r="AV75" s="133">
        <f>'SO 401 - Osvětlení místa ...'!J35</f>
        <v>0</v>
      </c>
      <c r="AW75" s="133">
        <f>'SO 401 - Osvětlení místa ...'!J36</f>
        <v>0</v>
      </c>
      <c r="AX75" s="133">
        <f>'SO 401 - Osvětlení místa ...'!J37</f>
        <v>0</v>
      </c>
      <c r="AY75" s="133">
        <f>'SO 401 - Osvětlení místa ...'!J38</f>
        <v>0</v>
      </c>
      <c r="AZ75" s="133">
        <f>'SO 401 - Osvětlení místa ...'!F35</f>
        <v>0</v>
      </c>
      <c r="BA75" s="133">
        <f>'SO 401 - Osvětlení místa ...'!F36</f>
        <v>0</v>
      </c>
      <c r="BB75" s="133">
        <f>'SO 401 - Osvětlení místa ...'!F37</f>
        <v>0</v>
      </c>
      <c r="BC75" s="133">
        <f>'SO 401 - Osvětlení místa ...'!F38</f>
        <v>0</v>
      </c>
      <c r="BD75" s="135">
        <f>'SO 401 - Osvětlení místa ...'!F39</f>
        <v>0</v>
      </c>
      <c r="BE75" s="4"/>
      <c r="BT75" s="136" t="s">
        <v>81</v>
      </c>
      <c r="BV75" s="136" t="s">
        <v>74</v>
      </c>
      <c r="BW75" s="136" t="s">
        <v>135</v>
      </c>
      <c r="BX75" s="136" t="s">
        <v>134</v>
      </c>
      <c r="CL75" s="136" t="s">
        <v>19</v>
      </c>
    </row>
    <row r="76" s="7" customFormat="1" ht="16.5" customHeight="1">
      <c r="A76" s="7"/>
      <c r="B76" s="114"/>
      <c r="C76" s="115"/>
      <c r="D76" s="116" t="s">
        <v>136</v>
      </c>
      <c r="E76" s="116"/>
      <c r="F76" s="116"/>
      <c r="G76" s="116"/>
      <c r="H76" s="116"/>
      <c r="I76" s="117"/>
      <c r="J76" s="116" t="s">
        <v>137</v>
      </c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8">
        <f>ROUND(SUM(AG77:AG78),2)</f>
        <v>0</v>
      </c>
      <c r="AH76" s="117"/>
      <c r="AI76" s="117"/>
      <c r="AJ76" s="117"/>
      <c r="AK76" s="117"/>
      <c r="AL76" s="117"/>
      <c r="AM76" s="117"/>
      <c r="AN76" s="119">
        <f>SUM(AG76,AT76)</f>
        <v>0</v>
      </c>
      <c r="AO76" s="117"/>
      <c r="AP76" s="117"/>
      <c r="AQ76" s="120" t="s">
        <v>78</v>
      </c>
      <c r="AR76" s="121"/>
      <c r="AS76" s="122">
        <f>ROUND(SUM(AS77:AS78),2)</f>
        <v>0</v>
      </c>
      <c r="AT76" s="123">
        <f>ROUND(SUM(AV76:AW76),2)</f>
        <v>0</v>
      </c>
      <c r="AU76" s="124">
        <f>ROUND(SUM(AU77:AU78),5)</f>
        <v>0</v>
      </c>
      <c r="AV76" s="123">
        <f>ROUND(AZ76*L29,2)</f>
        <v>0</v>
      </c>
      <c r="AW76" s="123">
        <f>ROUND(BA76*L30,2)</f>
        <v>0</v>
      </c>
      <c r="AX76" s="123">
        <f>ROUND(BB76*L29,2)</f>
        <v>0</v>
      </c>
      <c r="AY76" s="123">
        <f>ROUND(BC76*L30,2)</f>
        <v>0</v>
      </c>
      <c r="AZ76" s="123">
        <f>ROUND(SUM(AZ77:AZ78),2)</f>
        <v>0</v>
      </c>
      <c r="BA76" s="123">
        <f>ROUND(SUM(BA77:BA78),2)</f>
        <v>0</v>
      </c>
      <c r="BB76" s="123">
        <f>ROUND(SUM(BB77:BB78),2)</f>
        <v>0</v>
      </c>
      <c r="BC76" s="123">
        <f>ROUND(SUM(BC77:BC78),2)</f>
        <v>0</v>
      </c>
      <c r="BD76" s="125">
        <f>ROUND(SUM(BD77:BD78),2)</f>
        <v>0</v>
      </c>
      <c r="BE76" s="7"/>
      <c r="BS76" s="126" t="s">
        <v>71</v>
      </c>
      <c r="BT76" s="126" t="s">
        <v>79</v>
      </c>
      <c r="BU76" s="126" t="s">
        <v>73</v>
      </c>
      <c r="BV76" s="126" t="s">
        <v>74</v>
      </c>
      <c r="BW76" s="126" t="s">
        <v>138</v>
      </c>
      <c r="BX76" s="126" t="s">
        <v>5</v>
      </c>
      <c r="CL76" s="126" t="s">
        <v>19</v>
      </c>
      <c r="CM76" s="126" t="s">
        <v>81</v>
      </c>
    </row>
    <row r="77" s="4" customFormat="1" ht="16.5" customHeight="1">
      <c r="A77" s="127" t="s">
        <v>82</v>
      </c>
      <c r="B77" s="66"/>
      <c r="C77" s="128"/>
      <c r="D77" s="128"/>
      <c r="E77" s="129" t="s">
        <v>139</v>
      </c>
      <c r="F77" s="129"/>
      <c r="G77" s="129"/>
      <c r="H77" s="129"/>
      <c r="I77" s="129"/>
      <c r="J77" s="128"/>
      <c r="K77" s="129" t="s">
        <v>137</v>
      </c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30">
        <f>'VRN.1 - Vedlejší rozpočto...'!J32</f>
        <v>0</v>
      </c>
      <c r="AH77" s="128"/>
      <c r="AI77" s="128"/>
      <c r="AJ77" s="128"/>
      <c r="AK77" s="128"/>
      <c r="AL77" s="128"/>
      <c r="AM77" s="128"/>
      <c r="AN77" s="130">
        <f>SUM(AG77,AT77)</f>
        <v>0</v>
      </c>
      <c r="AO77" s="128"/>
      <c r="AP77" s="128"/>
      <c r="AQ77" s="131" t="s">
        <v>85</v>
      </c>
      <c r="AR77" s="68"/>
      <c r="AS77" s="132">
        <v>0</v>
      </c>
      <c r="AT77" s="133">
        <f>ROUND(SUM(AV77:AW77),2)</f>
        <v>0</v>
      </c>
      <c r="AU77" s="134">
        <f>'VRN.1 - Vedlejší rozpočto...'!P89</f>
        <v>0</v>
      </c>
      <c r="AV77" s="133">
        <f>'VRN.1 - Vedlejší rozpočto...'!J35</f>
        <v>0</v>
      </c>
      <c r="AW77" s="133">
        <f>'VRN.1 - Vedlejší rozpočto...'!J36</f>
        <v>0</v>
      </c>
      <c r="AX77" s="133">
        <f>'VRN.1 - Vedlejší rozpočto...'!J37</f>
        <v>0</v>
      </c>
      <c r="AY77" s="133">
        <f>'VRN.1 - Vedlejší rozpočto...'!J38</f>
        <v>0</v>
      </c>
      <c r="AZ77" s="133">
        <f>'VRN.1 - Vedlejší rozpočto...'!F35</f>
        <v>0</v>
      </c>
      <c r="BA77" s="133">
        <f>'VRN.1 - Vedlejší rozpočto...'!F36</f>
        <v>0</v>
      </c>
      <c r="BB77" s="133">
        <f>'VRN.1 - Vedlejší rozpočto...'!F37</f>
        <v>0</v>
      </c>
      <c r="BC77" s="133">
        <f>'VRN.1 - Vedlejší rozpočto...'!F38</f>
        <v>0</v>
      </c>
      <c r="BD77" s="135">
        <f>'VRN.1 - Vedlejší rozpočto...'!F39</f>
        <v>0</v>
      </c>
      <c r="BE77" s="4"/>
      <c r="BT77" s="136" t="s">
        <v>81</v>
      </c>
      <c r="BV77" s="136" t="s">
        <v>74</v>
      </c>
      <c r="BW77" s="136" t="s">
        <v>140</v>
      </c>
      <c r="BX77" s="136" t="s">
        <v>138</v>
      </c>
      <c r="CL77" s="136" t="s">
        <v>19</v>
      </c>
    </row>
    <row r="78" s="4" customFormat="1" ht="16.5" customHeight="1">
      <c r="A78" s="127" t="s">
        <v>82</v>
      </c>
      <c r="B78" s="66"/>
      <c r="C78" s="128"/>
      <c r="D78" s="128"/>
      <c r="E78" s="129" t="s">
        <v>141</v>
      </c>
      <c r="F78" s="129"/>
      <c r="G78" s="129"/>
      <c r="H78" s="129"/>
      <c r="I78" s="129"/>
      <c r="J78" s="128"/>
      <c r="K78" s="129" t="s">
        <v>142</v>
      </c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30">
        <f>'VRN.2 - Vedlejší rozpočto...'!J32</f>
        <v>0</v>
      </c>
      <c r="AH78" s="128"/>
      <c r="AI78" s="128"/>
      <c r="AJ78" s="128"/>
      <c r="AK78" s="128"/>
      <c r="AL78" s="128"/>
      <c r="AM78" s="128"/>
      <c r="AN78" s="130">
        <f>SUM(AG78,AT78)</f>
        <v>0</v>
      </c>
      <c r="AO78" s="128"/>
      <c r="AP78" s="128"/>
      <c r="AQ78" s="131" t="s">
        <v>85</v>
      </c>
      <c r="AR78" s="68"/>
      <c r="AS78" s="137">
        <v>0</v>
      </c>
      <c r="AT78" s="138">
        <f>ROUND(SUM(AV78:AW78),2)</f>
        <v>0</v>
      </c>
      <c r="AU78" s="139">
        <f>'VRN.2 - Vedlejší rozpočto...'!P88</f>
        <v>0</v>
      </c>
      <c r="AV78" s="138">
        <f>'VRN.2 - Vedlejší rozpočto...'!J35</f>
        <v>0</v>
      </c>
      <c r="AW78" s="138">
        <f>'VRN.2 - Vedlejší rozpočto...'!J36</f>
        <v>0</v>
      </c>
      <c r="AX78" s="138">
        <f>'VRN.2 - Vedlejší rozpočto...'!J37</f>
        <v>0</v>
      </c>
      <c r="AY78" s="138">
        <f>'VRN.2 - Vedlejší rozpočto...'!J38</f>
        <v>0</v>
      </c>
      <c r="AZ78" s="138">
        <f>'VRN.2 - Vedlejší rozpočto...'!F35</f>
        <v>0</v>
      </c>
      <c r="BA78" s="138">
        <f>'VRN.2 - Vedlejší rozpočto...'!F36</f>
        <v>0</v>
      </c>
      <c r="BB78" s="138">
        <f>'VRN.2 - Vedlejší rozpočto...'!F37</f>
        <v>0</v>
      </c>
      <c r="BC78" s="138">
        <f>'VRN.2 - Vedlejší rozpočto...'!F38</f>
        <v>0</v>
      </c>
      <c r="BD78" s="140">
        <f>'VRN.2 - Vedlejší rozpočto...'!F39</f>
        <v>0</v>
      </c>
      <c r="BE78" s="4"/>
      <c r="BT78" s="136" t="s">
        <v>81</v>
      </c>
      <c r="BV78" s="136" t="s">
        <v>74</v>
      </c>
      <c r="BW78" s="136" t="s">
        <v>143</v>
      </c>
      <c r="BX78" s="136" t="s">
        <v>138</v>
      </c>
      <c r="CL78" s="136" t="s">
        <v>19</v>
      </c>
    </row>
    <row r="79" s="2" customFormat="1" ht="30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7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</row>
    <row r="80" s="2" customFormat="1" ht="6.96" customHeight="1">
      <c r="A80" s="41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47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</row>
  </sheetData>
  <sheetProtection sheet="1" formatColumns="0" formatRows="0" objects="1" scenarios="1" spinCount="100000" saltValue="twTcwwZ2sJndBEQ0XArfrBg0U4HVxceq9GGNyXY/0CSyPRpsy0rhKYuSE0ZDe6mm/jc3Li2jT7rt2FS4CT3ptg==" hashValue="zdId6se5dF9vRPbE8Dwy6pNEEX47AHINXiVzYIbtmCLk+5XGiyC2FkzZVQbmiYvBWPPN1O523aDFq3kYIVdNnQ==" algorithmName="SHA-512" password="CC35"/>
  <mergeCells count="134">
    <mergeCell ref="L45:AO45"/>
    <mergeCell ref="I52:AF52"/>
    <mergeCell ref="C52:G52"/>
    <mergeCell ref="D55:H55"/>
    <mergeCell ref="J55:AF55"/>
    <mergeCell ref="K56:AF56"/>
    <mergeCell ref="E56:I56"/>
    <mergeCell ref="K57:AF57"/>
    <mergeCell ref="E57:I57"/>
    <mergeCell ref="K58:AF58"/>
    <mergeCell ref="E58:I58"/>
    <mergeCell ref="K59:AF59"/>
    <mergeCell ref="E59:I59"/>
    <mergeCell ref="J60:AF60"/>
    <mergeCell ref="D60:H60"/>
    <mergeCell ref="E61:I61"/>
    <mergeCell ref="K61:AF61"/>
    <mergeCell ref="E62:I62"/>
    <mergeCell ref="K62:AF62"/>
    <mergeCell ref="J63:AF63"/>
    <mergeCell ref="D63:H63"/>
    <mergeCell ref="AM47:AN47"/>
    <mergeCell ref="AM49:AP49"/>
    <mergeCell ref="AS49:AT51"/>
    <mergeCell ref="AM50:AP50"/>
    <mergeCell ref="AG52:AM52"/>
    <mergeCell ref="AN52:AP52"/>
    <mergeCell ref="AG55:AM55"/>
    <mergeCell ref="AN55:AP55"/>
    <mergeCell ref="AG56:AM56"/>
    <mergeCell ref="AN56:AP56"/>
    <mergeCell ref="AG57:AM57"/>
    <mergeCell ref="AN57:AP57"/>
    <mergeCell ref="AN58:AP58"/>
    <mergeCell ref="AG58:AM58"/>
    <mergeCell ref="AG59:AM59"/>
    <mergeCell ref="AN59:AP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N61:AP61"/>
    <mergeCell ref="AG61:AM61"/>
    <mergeCell ref="AN62:AP62"/>
    <mergeCell ref="AG62:AM6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N69:AP69"/>
    <mergeCell ref="AG69:AM69"/>
    <mergeCell ref="AG70:AM70"/>
    <mergeCell ref="AN70:AP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AN78:AP78"/>
    <mergeCell ref="AG78:AM78"/>
    <mergeCell ref="E64:I64"/>
    <mergeCell ref="K64:AF64"/>
    <mergeCell ref="K65:AF65"/>
    <mergeCell ref="E65:I65"/>
    <mergeCell ref="J66:AF66"/>
    <mergeCell ref="D66:H66"/>
    <mergeCell ref="K67:AF67"/>
    <mergeCell ref="E67:I67"/>
    <mergeCell ref="J68:AF68"/>
    <mergeCell ref="D68:H68"/>
    <mergeCell ref="E69:I69"/>
    <mergeCell ref="K69:AF69"/>
    <mergeCell ref="E70:I70"/>
    <mergeCell ref="K70:AF70"/>
    <mergeCell ref="D71:H71"/>
    <mergeCell ref="J71:AF71"/>
    <mergeCell ref="K72:AF72"/>
    <mergeCell ref="E72:I72"/>
    <mergeCell ref="K73:AF73"/>
    <mergeCell ref="E73:I73"/>
    <mergeCell ref="D74:H74"/>
    <mergeCell ref="J74:AF74"/>
    <mergeCell ref="E75:I75"/>
    <mergeCell ref="K75:AF75"/>
    <mergeCell ref="D76:H76"/>
    <mergeCell ref="J76:AF76"/>
    <mergeCell ref="K77:AF77"/>
    <mergeCell ref="E77:I77"/>
    <mergeCell ref="K78:AF78"/>
    <mergeCell ref="E78:I78"/>
  </mergeCells>
  <hyperlinks>
    <hyperlink ref="A56" location="'SO 101.1 - Chodník - uzna...'!C2" display="/"/>
    <hyperlink ref="A57" location="'SO 101.1a - Obruby podél ...'!C2" display="/"/>
    <hyperlink ref="A58" location="'SO 101.1b - Obruby podél ...'!C2" display="/"/>
    <hyperlink ref="A59" location="'SO 101.2 - Chodník - neuz...'!C2" display="/"/>
    <hyperlink ref="A61" location="'SO 000 - Vedlejší a ostat...'!C2" display="/"/>
    <hyperlink ref="A62" location="'SO 201 - Lávka pro pěší'!C2" display="/"/>
    <hyperlink ref="A64" location="'SO 202.1 - Opěrná zídka 1'!C2" display="/"/>
    <hyperlink ref="A65" location="'SO 202.2 - Opěrná zídka 1...'!C2" display="/"/>
    <hyperlink ref="A67" location="'SO 203 - Opěrná zídka 2'!C2" display="/"/>
    <hyperlink ref="A69" location="'SO 204.1 - Opěrná zídka 3'!C2" display="/"/>
    <hyperlink ref="A70" location="'SO 204.2 - Opěrná zídka 3...'!C2" display="/"/>
    <hyperlink ref="A72" location="'SO 205.1 - Opěrná zídka 4'!C2" display="/"/>
    <hyperlink ref="A73" location="'SO 205.2 - Opěrná zídka 4...'!C2" display="/"/>
    <hyperlink ref="A75" location="'SO 401 - Osvětlení místa ...'!C2" display="/"/>
    <hyperlink ref="A77" location="'VRN.1 - Vedlejší rozpočto...'!C2" display="/"/>
    <hyperlink ref="A78" location="'VRN.2 - Vedlejší rozpočto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86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146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148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ROUND(J94,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ROUND((SUM(BE94:BE318)),  2)</f>
        <v>0</v>
      </c>
      <c r="G35" s="41"/>
      <c r="H35" s="41"/>
      <c r="I35" s="160">
        <v>0.20999999999999999</v>
      </c>
      <c r="J35" s="159">
        <f>ROUND(((SUM(BE94:BE318))*I35),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ROUND((SUM(BF94:BF318)),  2)</f>
        <v>0</v>
      </c>
      <c r="G36" s="41"/>
      <c r="H36" s="41"/>
      <c r="I36" s="160">
        <v>0.14999999999999999</v>
      </c>
      <c r="J36" s="159">
        <f>ROUND(((SUM(BF94:BF318))*I36),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ROUND((SUM(BG94:BG318)),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ROUND((SUM(BH94:BH318)),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ROUND((SUM(BI94:BI318)),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146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101.1 - Chodník - 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J94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J95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J169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156</v>
      </c>
      <c r="E67" s="185"/>
      <c r="F67" s="185"/>
      <c r="G67" s="185"/>
      <c r="H67" s="185"/>
      <c r="I67" s="185"/>
      <c r="J67" s="186">
        <f>J184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157</v>
      </c>
      <c r="E68" s="185"/>
      <c r="F68" s="185"/>
      <c r="G68" s="185"/>
      <c r="H68" s="185"/>
      <c r="I68" s="185"/>
      <c r="J68" s="186">
        <f>J191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158</v>
      </c>
      <c r="E69" s="185"/>
      <c r="F69" s="185"/>
      <c r="G69" s="185"/>
      <c r="H69" s="185"/>
      <c r="I69" s="185"/>
      <c r="J69" s="186">
        <f>J199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159</v>
      </c>
      <c r="E70" s="185"/>
      <c r="F70" s="185"/>
      <c r="G70" s="185"/>
      <c r="H70" s="185"/>
      <c r="I70" s="185"/>
      <c r="J70" s="186">
        <f>J267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160</v>
      </c>
      <c r="E71" s="185"/>
      <c r="F71" s="185"/>
      <c r="G71" s="185"/>
      <c r="H71" s="185"/>
      <c r="I71" s="185"/>
      <c r="J71" s="186">
        <f>J271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161</v>
      </c>
      <c r="E72" s="185"/>
      <c r="F72" s="185"/>
      <c r="G72" s="185"/>
      <c r="H72" s="185"/>
      <c r="I72" s="185"/>
      <c r="J72" s="186">
        <f>J315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162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2" t="str">
        <f>E7</f>
        <v>Hošťálková - chodník podél silnice II/437</v>
      </c>
      <c r="F82" s="35"/>
      <c r="G82" s="35"/>
      <c r="H82" s="35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145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172" t="s">
        <v>146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147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E11</f>
        <v>SO 101.1 - Chodník - uznatelné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21</v>
      </c>
      <c r="D88" s="43"/>
      <c r="E88" s="43"/>
      <c r="F88" s="30" t="str">
        <f>F14</f>
        <v xml:space="preserve"> </v>
      </c>
      <c r="G88" s="43"/>
      <c r="H88" s="43"/>
      <c r="I88" s="35" t="s">
        <v>23</v>
      </c>
      <c r="J88" s="75" t="str">
        <f>IF(J14="","",J14)</f>
        <v>22. 4. 2024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25</v>
      </c>
      <c r="D90" s="43"/>
      <c r="E90" s="43"/>
      <c r="F90" s="30" t="str">
        <f>E17</f>
        <v>obec Hošťálková</v>
      </c>
      <c r="G90" s="43"/>
      <c r="H90" s="43"/>
      <c r="I90" s="35" t="s">
        <v>31</v>
      </c>
      <c r="J90" s="39" t="str">
        <f>E23</f>
        <v>ViaDesigne s.r.o.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5" t="s">
        <v>29</v>
      </c>
      <c r="D91" s="43"/>
      <c r="E91" s="43"/>
      <c r="F91" s="30" t="str">
        <f>IF(E20="","",E20)</f>
        <v>Vyplň údaj</v>
      </c>
      <c r="G91" s="43"/>
      <c r="H91" s="43"/>
      <c r="I91" s="35" t="s">
        <v>35</v>
      </c>
      <c r="J91" s="39" t="str">
        <f>E26</f>
        <v xml:space="preserve"> </v>
      </c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8"/>
      <c r="B93" s="189"/>
      <c r="C93" s="190" t="s">
        <v>163</v>
      </c>
      <c r="D93" s="191" t="s">
        <v>57</v>
      </c>
      <c r="E93" s="191" t="s">
        <v>53</v>
      </c>
      <c r="F93" s="191" t="s">
        <v>54</v>
      </c>
      <c r="G93" s="191" t="s">
        <v>164</v>
      </c>
      <c r="H93" s="191" t="s">
        <v>165</v>
      </c>
      <c r="I93" s="191" t="s">
        <v>166</v>
      </c>
      <c r="J93" s="191" t="s">
        <v>151</v>
      </c>
      <c r="K93" s="192" t="s">
        <v>167</v>
      </c>
      <c r="L93" s="193"/>
      <c r="M93" s="95" t="s">
        <v>19</v>
      </c>
      <c r="N93" s="96" t="s">
        <v>42</v>
      </c>
      <c r="O93" s="96" t="s">
        <v>168</v>
      </c>
      <c r="P93" s="96" t="s">
        <v>169</v>
      </c>
      <c r="Q93" s="96" t="s">
        <v>170</v>
      </c>
      <c r="R93" s="96" t="s">
        <v>171</v>
      </c>
      <c r="S93" s="96" t="s">
        <v>172</v>
      </c>
      <c r="T93" s="97" t="s">
        <v>173</v>
      </c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="2" customFormat="1" ht="22.8" customHeight="1">
      <c r="A94" s="41"/>
      <c r="B94" s="42"/>
      <c r="C94" s="102" t="s">
        <v>174</v>
      </c>
      <c r="D94" s="43"/>
      <c r="E94" s="43"/>
      <c r="F94" s="43"/>
      <c r="G94" s="43"/>
      <c r="H94" s="43"/>
      <c r="I94" s="43"/>
      <c r="J94" s="194">
        <f>BK94</f>
        <v>0</v>
      </c>
      <c r="K94" s="43"/>
      <c r="L94" s="47"/>
      <c r="M94" s="98"/>
      <c r="N94" s="195"/>
      <c r="O94" s="99"/>
      <c r="P94" s="196">
        <f>P95</f>
        <v>0</v>
      </c>
      <c r="Q94" s="99"/>
      <c r="R94" s="196">
        <f>R95</f>
        <v>1923.3126336199998</v>
      </c>
      <c r="S94" s="99"/>
      <c r="T94" s="197">
        <f>T95</f>
        <v>1.04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71</v>
      </c>
      <c r="AU94" s="20" t="s">
        <v>152</v>
      </c>
      <c r="BK94" s="198">
        <f>BK95</f>
        <v>0</v>
      </c>
    </row>
    <row r="95" s="12" customFormat="1" ht="25.92" customHeight="1">
      <c r="A95" s="12"/>
      <c r="B95" s="199"/>
      <c r="C95" s="200"/>
      <c r="D95" s="201" t="s">
        <v>71</v>
      </c>
      <c r="E95" s="202" t="s">
        <v>175</v>
      </c>
      <c r="F95" s="202" t="s">
        <v>176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P96+P169+P184+P191+P199+P267+P271+P315</f>
        <v>0</v>
      </c>
      <c r="Q95" s="207"/>
      <c r="R95" s="208">
        <f>R96+R169+R184+R191+R199+R267+R271+R315</f>
        <v>1923.3126336199998</v>
      </c>
      <c r="S95" s="207"/>
      <c r="T95" s="209">
        <f>T96+T169+T184+T191+T199+T267+T271+T315</f>
        <v>1.04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72</v>
      </c>
      <c r="AY95" s="210" t="s">
        <v>177</v>
      </c>
      <c r="BK95" s="212">
        <f>BK96+BK169+BK184+BK191+BK199+BK267+BK271+BK315</f>
        <v>0</v>
      </c>
    </row>
    <row r="96" s="12" customFormat="1" ht="22.8" customHeight="1">
      <c r="A96" s="12"/>
      <c r="B96" s="199"/>
      <c r="C96" s="200"/>
      <c r="D96" s="201" t="s">
        <v>71</v>
      </c>
      <c r="E96" s="213" t="s">
        <v>79</v>
      </c>
      <c r="F96" s="213" t="s">
        <v>178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SUM(P97:P168)</f>
        <v>0</v>
      </c>
      <c r="Q96" s="207"/>
      <c r="R96" s="208">
        <f>SUM(R97:R168)</f>
        <v>852.93799999999999</v>
      </c>
      <c r="S96" s="207"/>
      <c r="T96" s="209">
        <f>SUM(T97:T168)</f>
        <v>1.04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79</v>
      </c>
      <c r="AT96" s="211" t="s">
        <v>71</v>
      </c>
      <c r="AU96" s="211" t="s">
        <v>79</v>
      </c>
      <c r="AY96" s="210" t="s">
        <v>177</v>
      </c>
      <c r="BK96" s="212">
        <f>SUM(BK97:BK168)</f>
        <v>0</v>
      </c>
    </row>
    <row r="97" s="2" customFormat="1" ht="16.5" customHeight="1">
      <c r="A97" s="41"/>
      <c r="B97" s="42"/>
      <c r="C97" s="215" t="s">
        <v>79</v>
      </c>
      <c r="D97" s="215" t="s">
        <v>179</v>
      </c>
      <c r="E97" s="216" t="s">
        <v>180</v>
      </c>
      <c r="F97" s="217" t="s">
        <v>181</v>
      </c>
      <c r="G97" s="218" t="s">
        <v>182</v>
      </c>
      <c r="H97" s="219">
        <v>4</v>
      </c>
      <c r="I97" s="220"/>
      <c r="J97" s="221">
        <f>ROUND(I97*H97,1)</f>
        <v>0</v>
      </c>
      <c r="K97" s="217" t="s">
        <v>183</v>
      </c>
      <c r="L97" s="47"/>
      <c r="M97" s="222" t="s">
        <v>19</v>
      </c>
      <c r="N97" s="223" t="s">
        <v>43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0.26000000000000001</v>
      </c>
      <c r="T97" s="225">
        <f>S97*H97</f>
        <v>1.04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184</v>
      </c>
      <c r="AT97" s="226" t="s">
        <v>179</v>
      </c>
      <c r="AU97" s="226" t="s">
        <v>81</v>
      </c>
      <c r="AY97" s="20" t="s">
        <v>177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79</v>
      </c>
      <c r="BK97" s="227">
        <f>ROUND(I97*H97,1)</f>
        <v>0</v>
      </c>
      <c r="BL97" s="20" t="s">
        <v>184</v>
      </c>
      <c r="BM97" s="226" t="s">
        <v>185</v>
      </c>
    </row>
    <row r="98" s="2" customFormat="1">
      <c r="A98" s="41"/>
      <c r="B98" s="42"/>
      <c r="C98" s="43"/>
      <c r="D98" s="228" t="s">
        <v>186</v>
      </c>
      <c r="E98" s="43"/>
      <c r="F98" s="229" t="s">
        <v>187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186</v>
      </c>
      <c r="AU98" s="20" t="s">
        <v>81</v>
      </c>
    </row>
    <row r="99" s="2" customFormat="1">
      <c r="A99" s="41"/>
      <c r="B99" s="42"/>
      <c r="C99" s="43"/>
      <c r="D99" s="233" t="s">
        <v>188</v>
      </c>
      <c r="E99" s="43"/>
      <c r="F99" s="234" t="s">
        <v>189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188</v>
      </c>
      <c r="AU99" s="20" t="s">
        <v>81</v>
      </c>
    </row>
    <row r="100" s="13" customFormat="1">
      <c r="A100" s="13"/>
      <c r="B100" s="235"/>
      <c r="C100" s="236"/>
      <c r="D100" s="228" t="s">
        <v>190</v>
      </c>
      <c r="E100" s="237" t="s">
        <v>19</v>
      </c>
      <c r="F100" s="238" t="s">
        <v>191</v>
      </c>
      <c r="G100" s="236"/>
      <c r="H100" s="239">
        <v>1.5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190</v>
      </c>
      <c r="AU100" s="245" t="s">
        <v>81</v>
      </c>
      <c r="AV100" s="13" t="s">
        <v>81</v>
      </c>
      <c r="AW100" s="13" t="s">
        <v>33</v>
      </c>
      <c r="AX100" s="13" t="s">
        <v>72</v>
      </c>
      <c r="AY100" s="245" t="s">
        <v>177</v>
      </c>
    </row>
    <row r="101" s="13" customFormat="1">
      <c r="A101" s="13"/>
      <c r="B101" s="235"/>
      <c r="C101" s="236"/>
      <c r="D101" s="228" t="s">
        <v>190</v>
      </c>
      <c r="E101" s="237" t="s">
        <v>19</v>
      </c>
      <c r="F101" s="238" t="s">
        <v>192</v>
      </c>
      <c r="G101" s="236"/>
      <c r="H101" s="239">
        <v>2.5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190</v>
      </c>
      <c r="AU101" s="245" t="s">
        <v>81</v>
      </c>
      <c r="AV101" s="13" t="s">
        <v>81</v>
      </c>
      <c r="AW101" s="13" t="s">
        <v>33</v>
      </c>
      <c r="AX101" s="13" t="s">
        <v>72</v>
      </c>
      <c r="AY101" s="245" t="s">
        <v>177</v>
      </c>
    </row>
    <row r="102" s="14" customFormat="1">
      <c r="A102" s="14"/>
      <c r="B102" s="246"/>
      <c r="C102" s="247"/>
      <c r="D102" s="228" t="s">
        <v>190</v>
      </c>
      <c r="E102" s="248" t="s">
        <v>19</v>
      </c>
      <c r="F102" s="249" t="s">
        <v>193</v>
      </c>
      <c r="G102" s="247"/>
      <c r="H102" s="250">
        <v>4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6" t="s">
        <v>190</v>
      </c>
      <c r="AU102" s="256" t="s">
        <v>81</v>
      </c>
      <c r="AV102" s="14" t="s">
        <v>184</v>
      </c>
      <c r="AW102" s="14" t="s">
        <v>33</v>
      </c>
      <c r="AX102" s="14" t="s">
        <v>79</v>
      </c>
      <c r="AY102" s="256" t="s">
        <v>177</v>
      </c>
    </row>
    <row r="103" s="2" customFormat="1" ht="16.5" customHeight="1">
      <c r="A103" s="41"/>
      <c r="B103" s="42"/>
      <c r="C103" s="215" t="s">
        <v>81</v>
      </c>
      <c r="D103" s="215" t="s">
        <v>179</v>
      </c>
      <c r="E103" s="216" t="s">
        <v>194</v>
      </c>
      <c r="F103" s="217" t="s">
        <v>195</v>
      </c>
      <c r="G103" s="218" t="s">
        <v>196</v>
      </c>
      <c r="H103" s="219">
        <v>0.39600000000000002</v>
      </c>
      <c r="I103" s="220"/>
      <c r="J103" s="221">
        <f>ROUND(I103*H103,1)</f>
        <v>0</v>
      </c>
      <c r="K103" s="217" t="s">
        <v>183</v>
      </c>
      <c r="L103" s="47"/>
      <c r="M103" s="222" t="s">
        <v>19</v>
      </c>
      <c r="N103" s="223" t="s">
        <v>43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184</v>
      </c>
      <c r="AT103" s="226" t="s">
        <v>179</v>
      </c>
      <c r="AU103" s="226" t="s">
        <v>81</v>
      </c>
      <c r="AY103" s="20" t="s">
        <v>177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79</v>
      </c>
      <c r="BK103" s="227">
        <f>ROUND(I103*H103,1)</f>
        <v>0</v>
      </c>
      <c r="BL103" s="20" t="s">
        <v>184</v>
      </c>
      <c r="BM103" s="226" t="s">
        <v>197</v>
      </c>
    </row>
    <row r="104" s="2" customFormat="1">
      <c r="A104" s="41"/>
      <c r="B104" s="42"/>
      <c r="C104" s="43"/>
      <c r="D104" s="228" t="s">
        <v>186</v>
      </c>
      <c r="E104" s="43"/>
      <c r="F104" s="229" t="s">
        <v>198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186</v>
      </c>
      <c r="AU104" s="20" t="s">
        <v>81</v>
      </c>
    </row>
    <row r="105" s="2" customFormat="1">
      <c r="A105" s="41"/>
      <c r="B105" s="42"/>
      <c r="C105" s="43"/>
      <c r="D105" s="233" t="s">
        <v>188</v>
      </c>
      <c r="E105" s="43"/>
      <c r="F105" s="234" t="s">
        <v>199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188</v>
      </c>
      <c r="AU105" s="20" t="s">
        <v>81</v>
      </c>
    </row>
    <row r="106" s="13" customFormat="1">
      <c r="A106" s="13"/>
      <c r="B106" s="235"/>
      <c r="C106" s="236"/>
      <c r="D106" s="228" t="s">
        <v>190</v>
      </c>
      <c r="E106" s="237" t="s">
        <v>19</v>
      </c>
      <c r="F106" s="238" t="s">
        <v>200</v>
      </c>
      <c r="G106" s="236"/>
      <c r="H106" s="239">
        <v>0.39600000000000002</v>
      </c>
      <c r="I106" s="240"/>
      <c r="J106" s="236"/>
      <c r="K106" s="236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190</v>
      </c>
      <c r="AU106" s="245" t="s">
        <v>81</v>
      </c>
      <c r="AV106" s="13" t="s">
        <v>81</v>
      </c>
      <c r="AW106" s="13" t="s">
        <v>33</v>
      </c>
      <c r="AX106" s="13" t="s">
        <v>79</v>
      </c>
      <c r="AY106" s="245" t="s">
        <v>177</v>
      </c>
    </row>
    <row r="107" s="2" customFormat="1" ht="21.75" customHeight="1">
      <c r="A107" s="41"/>
      <c r="B107" s="42"/>
      <c r="C107" s="215" t="s">
        <v>201</v>
      </c>
      <c r="D107" s="215" t="s">
        <v>179</v>
      </c>
      <c r="E107" s="216" t="s">
        <v>202</v>
      </c>
      <c r="F107" s="217" t="s">
        <v>203</v>
      </c>
      <c r="G107" s="218" t="s">
        <v>196</v>
      </c>
      <c r="H107" s="219">
        <v>29.460000000000001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204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205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206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13" customFormat="1">
      <c r="A110" s="13"/>
      <c r="B110" s="235"/>
      <c r="C110" s="236"/>
      <c r="D110" s="228" t="s">
        <v>190</v>
      </c>
      <c r="E110" s="237" t="s">
        <v>19</v>
      </c>
      <c r="F110" s="238" t="s">
        <v>207</v>
      </c>
      <c r="G110" s="236"/>
      <c r="H110" s="239">
        <v>22.199999999999999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190</v>
      </c>
      <c r="AU110" s="245" t="s">
        <v>81</v>
      </c>
      <c r="AV110" s="13" t="s">
        <v>81</v>
      </c>
      <c r="AW110" s="13" t="s">
        <v>33</v>
      </c>
      <c r="AX110" s="13" t="s">
        <v>72</v>
      </c>
      <c r="AY110" s="245" t="s">
        <v>177</v>
      </c>
    </row>
    <row r="111" s="13" customFormat="1">
      <c r="A111" s="13"/>
      <c r="B111" s="235"/>
      <c r="C111" s="236"/>
      <c r="D111" s="228" t="s">
        <v>190</v>
      </c>
      <c r="E111" s="237" t="s">
        <v>19</v>
      </c>
      <c r="F111" s="238" t="s">
        <v>208</v>
      </c>
      <c r="G111" s="236"/>
      <c r="H111" s="239">
        <v>7.2599999999999998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190</v>
      </c>
      <c r="AU111" s="245" t="s">
        <v>81</v>
      </c>
      <c r="AV111" s="13" t="s">
        <v>81</v>
      </c>
      <c r="AW111" s="13" t="s">
        <v>33</v>
      </c>
      <c r="AX111" s="13" t="s">
        <v>72</v>
      </c>
      <c r="AY111" s="245" t="s">
        <v>177</v>
      </c>
    </row>
    <row r="112" s="14" customFormat="1">
      <c r="A112" s="14"/>
      <c r="B112" s="246"/>
      <c r="C112" s="247"/>
      <c r="D112" s="228" t="s">
        <v>190</v>
      </c>
      <c r="E112" s="248" t="s">
        <v>19</v>
      </c>
      <c r="F112" s="249" t="s">
        <v>193</v>
      </c>
      <c r="G112" s="247"/>
      <c r="H112" s="250">
        <v>29.460000000000001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6" t="s">
        <v>190</v>
      </c>
      <c r="AU112" s="256" t="s">
        <v>81</v>
      </c>
      <c r="AV112" s="14" t="s">
        <v>184</v>
      </c>
      <c r="AW112" s="14" t="s">
        <v>33</v>
      </c>
      <c r="AX112" s="14" t="s">
        <v>79</v>
      </c>
      <c r="AY112" s="256" t="s">
        <v>177</v>
      </c>
    </row>
    <row r="113" s="2" customFormat="1" ht="21.75" customHeight="1">
      <c r="A113" s="41"/>
      <c r="B113" s="42"/>
      <c r="C113" s="215" t="s">
        <v>184</v>
      </c>
      <c r="D113" s="215" t="s">
        <v>179</v>
      </c>
      <c r="E113" s="216" t="s">
        <v>209</v>
      </c>
      <c r="F113" s="217" t="s">
        <v>210</v>
      </c>
      <c r="G113" s="218" t="s">
        <v>196</v>
      </c>
      <c r="H113" s="219">
        <v>29.856000000000002</v>
      </c>
      <c r="I113" s="220"/>
      <c r="J113" s="221">
        <f>ROUND(I113*H113,1)</f>
        <v>0</v>
      </c>
      <c r="K113" s="217" t="s">
        <v>183</v>
      </c>
      <c r="L113" s="47"/>
      <c r="M113" s="222" t="s">
        <v>19</v>
      </c>
      <c r="N113" s="223" t="s">
        <v>43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184</v>
      </c>
      <c r="AT113" s="226" t="s">
        <v>179</v>
      </c>
      <c r="AU113" s="226" t="s">
        <v>81</v>
      </c>
      <c r="AY113" s="20" t="s">
        <v>177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79</v>
      </c>
      <c r="BK113" s="227">
        <f>ROUND(I113*H113,1)</f>
        <v>0</v>
      </c>
      <c r="BL113" s="20" t="s">
        <v>184</v>
      </c>
      <c r="BM113" s="226" t="s">
        <v>211</v>
      </c>
    </row>
    <row r="114" s="2" customFormat="1">
      <c r="A114" s="41"/>
      <c r="B114" s="42"/>
      <c r="C114" s="43"/>
      <c r="D114" s="228" t="s">
        <v>186</v>
      </c>
      <c r="E114" s="43"/>
      <c r="F114" s="229" t="s">
        <v>212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186</v>
      </c>
      <c r="AU114" s="20" t="s">
        <v>81</v>
      </c>
    </row>
    <row r="115" s="2" customFormat="1">
      <c r="A115" s="41"/>
      <c r="B115" s="42"/>
      <c r="C115" s="43"/>
      <c r="D115" s="233" t="s">
        <v>188</v>
      </c>
      <c r="E115" s="43"/>
      <c r="F115" s="234" t="s">
        <v>213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81</v>
      </c>
    </row>
    <row r="116" s="15" customFormat="1">
      <c r="A116" s="15"/>
      <c r="B116" s="257"/>
      <c r="C116" s="258"/>
      <c r="D116" s="228" t="s">
        <v>190</v>
      </c>
      <c r="E116" s="259" t="s">
        <v>19</v>
      </c>
      <c r="F116" s="260" t="s">
        <v>214</v>
      </c>
      <c r="G116" s="258"/>
      <c r="H116" s="259" t="s">
        <v>19</v>
      </c>
      <c r="I116" s="261"/>
      <c r="J116" s="258"/>
      <c r="K116" s="258"/>
      <c r="L116" s="262"/>
      <c r="M116" s="263"/>
      <c r="N116" s="264"/>
      <c r="O116" s="264"/>
      <c r="P116" s="264"/>
      <c r="Q116" s="264"/>
      <c r="R116" s="264"/>
      <c r="S116" s="264"/>
      <c r="T116" s="26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6" t="s">
        <v>190</v>
      </c>
      <c r="AU116" s="266" t="s">
        <v>81</v>
      </c>
      <c r="AV116" s="15" t="s">
        <v>79</v>
      </c>
      <c r="AW116" s="15" t="s">
        <v>33</v>
      </c>
      <c r="AX116" s="15" t="s">
        <v>72</v>
      </c>
      <c r="AY116" s="266" t="s">
        <v>177</v>
      </c>
    </row>
    <row r="117" s="13" customFormat="1">
      <c r="A117" s="13"/>
      <c r="B117" s="235"/>
      <c r="C117" s="236"/>
      <c r="D117" s="228" t="s">
        <v>190</v>
      </c>
      <c r="E117" s="237" t="s">
        <v>19</v>
      </c>
      <c r="F117" s="238" t="s">
        <v>215</v>
      </c>
      <c r="G117" s="236"/>
      <c r="H117" s="239">
        <v>29.856000000000002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190</v>
      </c>
      <c r="AU117" s="245" t="s">
        <v>81</v>
      </c>
      <c r="AV117" s="13" t="s">
        <v>81</v>
      </c>
      <c r="AW117" s="13" t="s">
        <v>33</v>
      </c>
      <c r="AX117" s="13" t="s">
        <v>79</v>
      </c>
      <c r="AY117" s="245" t="s">
        <v>177</v>
      </c>
    </row>
    <row r="118" s="2" customFormat="1" ht="24.15" customHeight="1">
      <c r="A118" s="41"/>
      <c r="B118" s="42"/>
      <c r="C118" s="215" t="s">
        <v>216</v>
      </c>
      <c r="D118" s="215" t="s">
        <v>179</v>
      </c>
      <c r="E118" s="216" t="s">
        <v>217</v>
      </c>
      <c r="F118" s="217" t="s">
        <v>218</v>
      </c>
      <c r="G118" s="218" t="s">
        <v>196</v>
      </c>
      <c r="H118" s="219">
        <v>298.56</v>
      </c>
      <c r="I118" s="220"/>
      <c r="J118" s="221">
        <f>ROUND(I118*H118,1)</f>
        <v>0</v>
      </c>
      <c r="K118" s="217" t="s">
        <v>183</v>
      </c>
      <c r="L118" s="47"/>
      <c r="M118" s="222" t="s">
        <v>19</v>
      </c>
      <c r="N118" s="223" t="s">
        <v>43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184</v>
      </c>
      <c r="AT118" s="226" t="s">
        <v>179</v>
      </c>
      <c r="AU118" s="226" t="s">
        <v>81</v>
      </c>
      <c r="AY118" s="20" t="s">
        <v>177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79</v>
      </c>
      <c r="BK118" s="227">
        <f>ROUND(I118*H118,1)</f>
        <v>0</v>
      </c>
      <c r="BL118" s="20" t="s">
        <v>184</v>
      </c>
      <c r="BM118" s="226" t="s">
        <v>219</v>
      </c>
    </row>
    <row r="119" s="2" customFormat="1">
      <c r="A119" s="41"/>
      <c r="B119" s="42"/>
      <c r="C119" s="43"/>
      <c r="D119" s="228" t="s">
        <v>186</v>
      </c>
      <c r="E119" s="43"/>
      <c r="F119" s="229" t="s">
        <v>220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186</v>
      </c>
      <c r="AU119" s="20" t="s">
        <v>81</v>
      </c>
    </row>
    <row r="120" s="2" customFormat="1">
      <c r="A120" s="41"/>
      <c r="B120" s="42"/>
      <c r="C120" s="43"/>
      <c r="D120" s="233" t="s">
        <v>188</v>
      </c>
      <c r="E120" s="43"/>
      <c r="F120" s="234" t="s">
        <v>221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188</v>
      </c>
      <c r="AU120" s="20" t="s">
        <v>81</v>
      </c>
    </row>
    <row r="121" s="15" customFormat="1">
      <c r="A121" s="15"/>
      <c r="B121" s="257"/>
      <c r="C121" s="258"/>
      <c r="D121" s="228" t="s">
        <v>190</v>
      </c>
      <c r="E121" s="259" t="s">
        <v>19</v>
      </c>
      <c r="F121" s="260" t="s">
        <v>214</v>
      </c>
      <c r="G121" s="258"/>
      <c r="H121" s="259" t="s">
        <v>19</v>
      </c>
      <c r="I121" s="261"/>
      <c r="J121" s="258"/>
      <c r="K121" s="258"/>
      <c r="L121" s="262"/>
      <c r="M121" s="263"/>
      <c r="N121" s="264"/>
      <c r="O121" s="264"/>
      <c r="P121" s="264"/>
      <c r="Q121" s="264"/>
      <c r="R121" s="264"/>
      <c r="S121" s="264"/>
      <c r="T121" s="26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6" t="s">
        <v>190</v>
      </c>
      <c r="AU121" s="266" t="s">
        <v>81</v>
      </c>
      <c r="AV121" s="15" t="s">
        <v>79</v>
      </c>
      <c r="AW121" s="15" t="s">
        <v>33</v>
      </c>
      <c r="AX121" s="15" t="s">
        <v>72</v>
      </c>
      <c r="AY121" s="266" t="s">
        <v>177</v>
      </c>
    </row>
    <row r="122" s="13" customFormat="1">
      <c r="A122" s="13"/>
      <c r="B122" s="235"/>
      <c r="C122" s="236"/>
      <c r="D122" s="228" t="s">
        <v>190</v>
      </c>
      <c r="E122" s="237" t="s">
        <v>19</v>
      </c>
      <c r="F122" s="238" t="s">
        <v>222</v>
      </c>
      <c r="G122" s="236"/>
      <c r="H122" s="239">
        <v>298.56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190</v>
      </c>
      <c r="AU122" s="245" t="s">
        <v>81</v>
      </c>
      <c r="AV122" s="13" t="s">
        <v>81</v>
      </c>
      <c r="AW122" s="13" t="s">
        <v>33</v>
      </c>
      <c r="AX122" s="13" t="s">
        <v>79</v>
      </c>
      <c r="AY122" s="245" t="s">
        <v>177</v>
      </c>
    </row>
    <row r="123" s="2" customFormat="1" ht="16.5" customHeight="1">
      <c r="A123" s="41"/>
      <c r="B123" s="42"/>
      <c r="C123" s="215" t="s">
        <v>223</v>
      </c>
      <c r="D123" s="215" t="s">
        <v>179</v>
      </c>
      <c r="E123" s="216" t="s">
        <v>224</v>
      </c>
      <c r="F123" s="217" t="s">
        <v>225</v>
      </c>
      <c r="G123" s="218" t="s">
        <v>196</v>
      </c>
      <c r="H123" s="219">
        <v>90.75</v>
      </c>
      <c r="I123" s="220"/>
      <c r="J123" s="221">
        <f>ROUND(I123*H123,1)</f>
        <v>0</v>
      </c>
      <c r="K123" s="217" t="s">
        <v>183</v>
      </c>
      <c r="L123" s="47"/>
      <c r="M123" s="222" t="s">
        <v>19</v>
      </c>
      <c r="N123" s="223" t="s">
        <v>43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184</v>
      </c>
      <c r="AT123" s="226" t="s">
        <v>179</v>
      </c>
      <c r="AU123" s="226" t="s">
        <v>81</v>
      </c>
      <c r="AY123" s="20" t="s">
        <v>177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79</v>
      </c>
      <c r="BK123" s="227">
        <f>ROUND(I123*H123,1)</f>
        <v>0</v>
      </c>
      <c r="BL123" s="20" t="s">
        <v>184</v>
      </c>
      <c r="BM123" s="226" t="s">
        <v>226</v>
      </c>
    </row>
    <row r="124" s="2" customFormat="1">
      <c r="A124" s="41"/>
      <c r="B124" s="42"/>
      <c r="C124" s="43"/>
      <c r="D124" s="228" t="s">
        <v>186</v>
      </c>
      <c r="E124" s="43"/>
      <c r="F124" s="229" t="s">
        <v>227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186</v>
      </c>
      <c r="AU124" s="20" t="s">
        <v>81</v>
      </c>
    </row>
    <row r="125" s="2" customFormat="1">
      <c r="A125" s="41"/>
      <c r="B125" s="42"/>
      <c r="C125" s="43"/>
      <c r="D125" s="233" t="s">
        <v>188</v>
      </c>
      <c r="E125" s="43"/>
      <c r="F125" s="234" t="s">
        <v>228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188</v>
      </c>
      <c r="AU125" s="20" t="s">
        <v>81</v>
      </c>
    </row>
    <row r="126" s="13" customFormat="1">
      <c r="A126" s="13"/>
      <c r="B126" s="235"/>
      <c r="C126" s="236"/>
      <c r="D126" s="228" t="s">
        <v>190</v>
      </c>
      <c r="E126" s="237" t="s">
        <v>19</v>
      </c>
      <c r="F126" s="238" t="s">
        <v>229</v>
      </c>
      <c r="G126" s="236"/>
      <c r="H126" s="239">
        <v>90.75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190</v>
      </c>
      <c r="AU126" s="245" t="s">
        <v>81</v>
      </c>
      <c r="AV126" s="13" t="s">
        <v>81</v>
      </c>
      <c r="AW126" s="13" t="s">
        <v>33</v>
      </c>
      <c r="AX126" s="13" t="s">
        <v>79</v>
      </c>
      <c r="AY126" s="245" t="s">
        <v>177</v>
      </c>
    </row>
    <row r="127" s="2" customFormat="1" ht="16.5" customHeight="1">
      <c r="A127" s="41"/>
      <c r="B127" s="42"/>
      <c r="C127" s="215" t="s">
        <v>230</v>
      </c>
      <c r="D127" s="215" t="s">
        <v>179</v>
      </c>
      <c r="E127" s="216" t="s">
        <v>231</v>
      </c>
      <c r="F127" s="217" t="s">
        <v>232</v>
      </c>
      <c r="G127" s="218" t="s">
        <v>196</v>
      </c>
      <c r="H127" s="219">
        <v>29.856000000000002</v>
      </c>
      <c r="I127" s="220"/>
      <c r="J127" s="221">
        <f>ROUND(I127*H127,1)</f>
        <v>0</v>
      </c>
      <c r="K127" s="217" t="s">
        <v>183</v>
      </c>
      <c r="L127" s="47"/>
      <c r="M127" s="222" t="s">
        <v>19</v>
      </c>
      <c r="N127" s="223" t="s">
        <v>43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184</v>
      </c>
      <c r="AT127" s="226" t="s">
        <v>179</v>
      </c>
      <c r="AU127" s="226" t="s">
        <v>81</v>
      </c>
      <c r="AY127" s="20" t="s">
        <v>177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79</v>
      </c>
      <c r="BK127" s="227">
        <f>ROUND(I127*H127,1)</f>
        <v>0</v>
      </c>
      <c r="BL127" s="20" t="s">
        <v>184</v>
      </c>
      <c r="BM127" s="226" t="s">
        <v>233</v>
      </c>
    </row>
    <row r="128" s="2" customFormat="1">
      <c r="A128" s="41"/>
      <c r="B128" s="42"/>
      <c r="C128" s="43"/>
      <c r="D128" s="228" t="s">
        <v>186</v>
      </c>
      <c r="E128" s="43"/>
      <c r="F128" s="229" t="s">
        <v>234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186</v>
      </c>
      <c r="AU128" s="20" t="s">
        <v>81</v>
      </c>
    </row>
    <row r="129" s="2" customFormat="1">
      <c r="A129" s="41"/>
      <c r="B129" s="42"/>
      <c r="C129" s="43"/>
      <c r="D129" s="233" t="s">
        <v>188</v>
      </c>
      <c r="E129" s="43"/>
      <c r="F129" s="234" t="s">
        <v>235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188</v>
      </c>
      <c r="AU129" s="20" t="s">
        <v>81</v>
      </c>
    </row>
    <row r="130" s="2" customFormat="1">
      <c r="A130" s="41"/>
      <c r="B130" s="42"/>
      <c r="C130" s="43"/>
      <c r="D130" s="228" t="s">
        <v>236</v>
      </c>
      <c r="E130" s="43"/>
      <c r="F130" s="267" t="s">
        <v>237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236</v>
      </c>
      <c r="AU130" s="20" t="s">
        <v>81</v>
      </c>
    </row>
    <row r="131" s="2" customFormat="1" ht="16.5" customHeight="1">
      <c r="A131" s="41"/>
      <c r="B131" s="42"/>
      <c r="C131" s="215" t="s">
        <v>238</v>
      </c>
      <c r="D131" s="215" t="s">
        <v>179</v>
      </c>
      <c r="E131" s="216" t="s">
        <v>239</v>
      </c>
      <c r="F131" s="217" t="s">
        <v>240</v>
      </c>
      <c r="G131" s="218" t="s">
        <v>241</v>
      </c>
      <c r="H131" s="219">
        <v>53.741</v>
      </c>
      <c r="I131" s="220"/>
      <c r="J131" s="221">
        <f>ROUND(I131*H131,1)</f>
        <v>0</v>
      </c>
      <c r="K131" s="217" t="s">
        <v>183</v>
      </c>
      <c r="L131" s="47"/>
      <c r="M131" s="222" t="s">
        <v>19</v>
      </c>
      <c r="N131" s="223" t="s">
        <v>43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184</v>
      </c>
      <c r="AT131" s="226" t="s">
        <v>179</v>
      </c>
      <c r="AU131" s="226" t="s">
        <v>81</v>
      </c>
      <c r="AY131" s="20" t="s">
        <v>177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79</v>
      </c>
      <c r="BK131" s="227">
        <f>ROUND(I131*H131,1)</f>
        <v>0</v>
      </c>
      <c r="BL131" s="20" t="s">
        <v>184</v>
      </c>
      <c r="BM131" s="226" t="s">
        <v>242</v>
      </c>
    </row>
    <row r="132" s="2" customFormat="1">
      <c r="A132" s="41"/>
      <c r="B132" s="42"/>
      <c r="C132" s="43"/>
      <c r="D132" s="228" t="s">
        <v>186</v>
      </c>
      <c r="E132" s="43"/>
      <c r="F132" s="229" t="s">
        <v>243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186</v>
      </c>
      <c r="AU132" s="20" t="s">
        <v>81</v>
      </c>
    </row>
    <row r="133" s="2" customFormat="1">
      <c r="A133" s="41"/>
      <c r="B133" s="42"/>
      <c r="C133" s="43"/>
      <c r="D133" s="233" t="s">
        <v>188</v>
      </c>
      <c r="E133" s="43"/>
      <c r="F133" s="234" t="s">
        <v>244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188</v>
      </c>
      <c r="AU133" s="20" t="s">
        <v>81</v>
      </c>
    </row>
    <row r="134" s="13" customFormat="1">
      <c r="A134" s="13"/>
      <c r="B134" s="235"/>
      <c r="C134" s="236"/>
      <c r="D134" s="228" t="s">
        <v>190</v>
      </c>
      <c r="E134" s="237" t="s">
        <v>19</v>
      </c>
      <c r="F134" s="238" t="s">
        <v>245</v>
      </c>
      <c r="G134" s="236"/>
      <c r="H134" s="239">
        <v>53.741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190</v>
      </c>
      <c r="AU134" s="245" t="s">
        <v>81</v>
      </c>
      <c r="AV134" s="13" t="s">
        <v>81</v>
      </c>
      <c r="AW134" s="13" t="s">
        <v>33</v>
      </c>
      <c r="AX134" s="13" t="s">
        <v>79</v>
      </c>
      <c r="AY134" s="245" t="s">
        <v>177</v>
      </c>
    </row>
    <row r="135" s="2" customFormat="1" ht="16.5" customHeight="1">
      <c r="A135" s="41"/>
      <c r="B135" s="42"/>
      <c r="C135" s="215" t="s">
        <v>246</v>
      </c>
      <c r="D135" s="215" t="s">
        <v>179</v>
      </c>
      <c r="E135" s="216" t="s">
        <v>247</v>
      </c>
      <c r="F135" s="217" t="s">
        <v>248</v>
      </c>
      <c r="G135" s="218" t="s">
        <v>196</v>
      </c>
      <c r="H135" s="219">
        <v>271.39999999999998</v>
      </c>
      <c r="I135" s="220"/>
      <c r="J135" s="221">
        <f>ROUND(I135*H135,1)</f>
        <v>0</v>
      </c>
      <c r="K135" s="217" t="s">
        <v>183</v>
      </c>
      <c r="L135" s="47"/>
      <c r="M135" s="222" t="s">
        <v>19</v>
      </c>
      <c r="N135" s="223" t="s">
        <v>43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184</v>
      </c>
      <c r="AT135" s="226" t="s">
        <v>179</v>
      </c>
      <c r="AU135" s="226" t="s">
        <v>81</v>
      </c>
      <c r="AY135" s="20" t="s">
        <v>177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79</v>
      </c>
      <c r="BK135" s="227">
        <f>ROUND(I135*H135,1)</f>
        <v>0</v>
      </c>
      <c r="BL135" s="20" t="s">
        <v>184</v>
      </c>
      <c r="BM135" s="226" t="s">
        <v>249</v>
      </c>
    </row>
    <row r="136" s="2" customFormat="1">
      <c r="A136" s="41"/>
      <c r="B136" s="42"/>
      <c r="C136" s="43"/>
      <c r="D136" s="228" t="s">
        <v>186</v>
      </c>
      <c r="E136" s="43"/>
      <c r="F136" s="229" t="s">
        <v>250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186</v>
      </c>
      <c r="AU136" s="20" t="s">
        <v>81</v>
      </c>
    </row>
    <row r="137" s="2" customFormat="1">
      <c r="A137" s="41"/>
      <c r="B137" s="42"/>
      <c r="C137" s="43"/>
      <c r="D137" s="233" t="s">
        <v>188</v>
      </c>
      <c r="E137" s="43"/>
      <c r="F137" s="234" t="s">
        <v>251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188</v>
      </c>
      <c r="AU137" s="20" t="s">
        <v>81</v>
      </c>
    </row>
    <row r="138" s="13" customFormat="1">
      <c r="A138" s="13"/>
      <c r="B138" s="235"/>
      <c r="C138" s="236"/>
      <c r="D138" s="228" t="s">
        <v>190</v>
      </c>
      <c r="E138" s="237" t="s">
        <v>19</v>
      </c>
      <c r="F138" s="238" t="s">
        <v>252</v>
      </c>
      <c r="G138" s="236"/>
      <c r="H138" s="239">
        <v>271.39999999999998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190</v>
      </c>
      <c r="AU138" s="245" t="s">
        <v>81</v>
      </c>
      <c r="AV138" s="13" t="s">
        <v>81</v>
      </c>
      <c r="AW138" s="13" t="s">
        <v>33</v>
      </c>
      <c r="AX138" s="13" t="s">
        <v>79</v>
      </c>
      <c r="AY138" s="245" t="s">
        <v>177</v>
      </c>
    </row>
    <row r="139" s="2" customFormat="1" ht="16.5" customHeight="1">
      <c r="A139" s="41"/>
      <c r="B139" s="42"/>
      <c r="C139" s="268" t="s">
        <v>253</v>
      </c>
      <c r="D139" s="268" t="s">
        <v>254</v>
      </c>
      <c r="E139" s="269" t="s">
        <v>255</v>
      </c>
      <c r="F139" s="270" t="s">
        <v>256</v>
      </c>
      <c r="G139" s="271" t="s">
        <v>241</v>
      </c>
      <c r="H139" s="272">
        <v>488.51999999999998</v>
      </c>
      <c r="I139" s="273"/>
      <c r="J139" s="274">
        <f>ROUND(I139*H139,1)</f>
        <v>0</v>
      </c>
      <c r="K139" s="270" t="s">
        <v>183</v>
      </c>
      <c r="L139" s="275"/>
      <c r="M139" s="276" t="s">
        <v>19</v>
      </c>
      <c r="N139" s="277" t="s">
        <v>43</v>
      </c>
      <c r="O139" s="87"/>
      <c r="P139" s="224">
        <f>O139*H139</f>
        <v>0</v>
      </c>
      <c r="Q139" s="224">
        <v>1</v>
      </c>
      <c r="R139" s="224">
        <f>Q139*H139</f>
        <v>488.51999999999998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238</v>
      </c>
      <c r="AT139" s="226" t="s">
        <v>254</v>
      </c>
      <c r="AU139" s="226" t="s">
        <v>81</v>
      </c>
      <c r="AY139" s="20" t="s">
        <v>177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79</v>
      </c>
      <c r="BK139" s="227">
        <f>ROUND(I139*H139,1)</f>
        <v>0</v>
      </c>
      <c r="BL139" s="20" t="s">
        <v>184</v>
      </c>
      <c r="BM139" s="226" t="s">
        <v>257</v>
      </c>
    </row>
    <row r="140" s="2" customFormat="1">
      <c r="A140" s="41"/>
      <c r="B140" s="42"/>
      <c r="C140" s="43"/>
      <c r="D140" s="228" t="s">
        <v>186</v>
      </c>
      <c r="E140" s="43"/>
      <c r="F140" s="229" t="s">
        <v>256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186</v>
      </c>
      <c r="AU140" s="20" t="s">
        <v>81</v>
      </c>
    </row>
    <row r="141" s="13" customFormat="1">
      <c r="A141" s="13"/>
      <c r="B141" s="235"/>
      <c r="C141" s="236"/>
      <c r="D141" s="228" t="s">
        <v>190</v>
      </c>
      <c r="E141" s="237" t="s">
        <v>19</v>
      </c>
      <c r="F141" s="238" t="s">
        <v>258</v>
      </c>
      <c r="G141" s="236"/>
      <c r="H141" s="239">
        <v>488.51999999999998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190</v>
      </c>
      <c r="AU141" s="245" t="s">
        <v>81</v>
      </c>
      <c r="AV141" s="13" t="s">
        <v>81</v>
      </c>
      <c r="AW141" s="13" t="s">
        <v>33</v>
      </c>
      <c r="AX141" s="13" t="s">
        <v>79</v>
      </c>
      <c r="AY141" s="245" t="s">
        <v>177</v>
      </c>
    </row>
    <row r="142" s="2" customFormat="1" ht="16.5" customHeight="1">
      <c r="A142" s="41"/>
      <c r="B142" s="42"/>
      <c r="C142" s="215" t="s">
        <v>259</v>
      </c>
      <c r="D142" s="215" t="s">
        <v>179</v>
      </c>
      <c r="E142" s="216" t="s">
        <v>260</v>
      </c>
      <c r="F142" s="217" t="s">
        <v>261</v>
      </c>
      <c r="G142" s="218" t="s">
        <v>196</v>
      </c>
      <c r="H142" s="219">
        <v>5.9400000000000004</v>
      </c>
      <c r="I142" s="220"/>
      <c r="J142" s="221">
        <f>ROUND(I142*H142,1)</f>
        <v>0</v>
      </c>
      <c r="K142" s="217" t="s">
        <v>183</v>
      </c>
      <c r="L142" s="47"/>
      <c r="M142" s="222" t="s">
        <v>19</v>
      </c>
      <c r="N142" s="223" t="s">
        <v>43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184</v>
      </c>
      <c r="AT142" s="226" t="s">
        <v>179</v>
      </c>
      <c r="AU142" s="226" t="s">
        <v>81</v>
      </c>
      <c r="AY142" s="20" t="s">
        <v>177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79</v>
      </c>
      <c r="BK142" s="227">
        <f>ROUND(I142*H142,1)</f>
        <v>0</v>
      </c>
      <c r="BL142" s="20" t="s">
        <v>184</v>
      </c>
      <c r="BM142" s="226" t="s">
        <v>262</v>
      </c>
    </row>
    <row r="143" s="2" customFormat="1">
      <c r="A143" s="41"/>
      <c r="B143" s="42"/>
      <c r="C143" s="43"/>
      <c r="D143" s="228" t="s">
        <v>186</v>
      </c>
      <c r="E143" s="43"/>
      <c r="F143" s="229" t="s">
        <v>263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186</v>
      </c>
      <c r="AU143" s="20" t="s">
        <v>81</v>
      </c>
    </row>
    <row r="144" s="2" customFormat="1">
      <c r="A144" s="41"/>
      <c r="B144" s="42"/>
      <c r="C144" s="43"/>
      <c r="D144" s="233" t="s">
        <v>188</v>
      </c>
      <c r="E144" s="43"/>
      <c r="F144" s="234" t="s">
        <v>264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188</v>
      </c>
      <c r="AU144" s="20" t="s">
        <v>81</v>
      </c>
    </row>
    <row r="145" s="13" customFormat="1">
      <c r="A145" s="13"/>
      <c r="B145" s="235"/>
      <c r="C145" s="236"/>
      <c r="D145" s="228" t="s">
        <v>190</v>
      </c>
      <c r="E145" s="237" t="s">
        <v>19</v>
      </c>
      <c r="F145" s="238" t="s">
        <v>265</v>
      </c>
      <c r="G145" s="236"/>
      <c r="H145" s="239">
        <v>5.9400000000000004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190</v>
      </c>
      <c r="AU145" s="245" t="s">
        <v>81</v>
      </c>
      <c r="AV145" s="13" t="s">
        <v>81</v>
      </c>
      <c r="AW145" s="13" t="s">
        <v>33</v>
      </c>
      <c r="AX145" s="13" t="s">
        <v>79</v>
      </c>
      <c r="AY145" s="245" t="s">
        <v>177</v>
      </c>
    </row>
    <row r="146" s="2" customFormat="1" ht="16.5" customHeight="1">
      <c r="A146" s="41"/>
      <c r="B146" s="42"/>
      <c r="C146" s="268" t="s">
        <v>266</v>
      </c>
      <c r="D146" s="268" t="s">
        <v>254</v>
      </c>
      <c r="E146" s="269" t="s">
        <v>267</v>
      </c>
      <c r="F146" s="270" t="s">
        <v>268</v>
      </c>
      <c r="G146" s="271" t="s">
        <v>241</v>
      </c>
      <c r="H146" s="272">
        <v>193.38</v>
      </c>
      <c r="I146" s="273"/>
      <c r="J146" s="274">
        <f>ROUND(I146*H146,1)</f>
        <v>0</v>
      </c>
      <c r="K146" s="270" t="s">
        <v>183</v>
      </c>
      <c r="L146" s="275"/>
      <c r="M146" s="276" t="s">
        <v>19</v>
      </c>
      <c r="N146" s="277" t="s">
        <v>43</v>
      </c>
      <c r="O146" s="87"/>
      <c r="P146" s="224">
        <f>O146*H146</f>
        <v>0</v>
      </c>
      <c r="Q146" s="224">
        <v>1</v>
      </c>
      <c r="R146" s="224">
        <f>Q146*H146</f>
        <v>193.38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238</v>
      </c>
      <c r="AT146" s="226" t="s">
        <v>254</v>
      </c>
      <c r="AU146" s="226" t="s">
        <v>81</v>
      </c>
      <c r="AY146" s="20" t="s">
        <v>177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79</v>
      </c>
      <c r="BK146" s="227">
        <f>ROUND(I146*H146,1)</f>
        <v>0</v>
      </c>
      <c r="BL146" s="20" t="s">
        <v>184</v>
      </c>
      <c r="BM146" s="226" t="s">
        <v>269</v>
      </c>
    </row>
    <row r="147" s="2" customFormat="1">
      <c r="A147" s="41"/>
      <c r="B147" s="42"/>
      <c r="C147" s="43"/>
      <c r="D147" s="228" t="s">
        <v>186</v>
      </c>
      <c r="E147" s="43"/>
      <c r="F147" s="229" t="s">
        <v>268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186</v>
      </c>
      <c r="AU147" s="20" t="s">
        <v>81</v>
      </c>
    </row>
    <row r="148" s="13" customFormat="1">
      <c r="A148" s="13"/>
      <c r="B148" s="235"/>
      <c r="C148" s="236"/>
      <c r="D148" s="228" t="s">
        <v>190</v>
      </c>
      <c r="E148" s="237" t="s">
        <v>19</v>
      </c>
      <c r="F148" s="238" t="s">
        <v>270</v>
      </c>
      <c r="G148" s="236"/>
      <c r="H148" s="239">
        <v>11.880000000000001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190</v>
      </c>
      <c r="AU148" s="245" t="s">
        <v>81</v>
      </c>
      <c r="AV148" s="13" t="s">
        <v>81</v>
      </c>
      <c r="AW148" s="13" t="s">
        <v>33</v>
      </c>
      <c r="AX148" s="13" t="s">
        <v>72</v>
      </c>
      <c r="AY148" s="245" t="s">
        <v>177</v>
      </c>
    </row>
    <row r="149" s="13" customFormat="1">
      <c r="A149" s="13"/>
      <c r="B149" s="235"/>
      <c r="C149" s="236"/>
      <c r="D149" s="228" t="s">
        <v>190</v>
      </c>
      <c r="E149" s="237" t="s">
        <v>19</v>
      </c>
      <c r="F149" s="238" t="s">
        <v>271</v>
      </c>
      <c r="G149" s="236"/>
      <c r="H149" s="239">
        <v>181.5</v>
      </c>
      <c r="I149" s="240"/>
      <c r="J149" s="236"/>
      <c r="K149" s="236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190</v>
      </c>
      <c r="AU149" s="245" t="s">
        <v>81</v>
      </c>
      <c r="AV149" s="13" t="s">
        <v>81</v>
      </c>
      <c r="AW149" s="13" t="s">
        <v>33</v>
      </c>
      <c r="AX149" s="13" t="s">
        <v>72</v>
      </c>
      <c r="AY149" s="245" t="s">
        <v>177</v>
      </c>
    </row>
    <row r="150" s="14" customFormat="1">
      <c r="A150" s="14"/>
      <c r="B150" s="246"/>
      <c r="C150" s="247"/>
      <c r="D150" s="228" t="s">
        <v>190</v>
      </c>
      <c r="E150" s="248" t="s">
        <v>19</v>
      </c>
      <c r="F150" s="249" t="s">
        <v>193</v>
      </c>
      <c r="G150" s="247"/>
      <c r="H150" s="250">
        <v>193.38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6" t="s">
        <v>190</v>
      </c>
      <c r="AU150" s="256" t="s">
        <v>81</v>
      </c>
      <c r="AV150" s="14" t="s">
        <v>184</v>
      </c>
      <c r="AW150" s="14" t="s">
        <v>33</v>
      </c>
      <c r="AX150" s="14" t="s">
        <v>79</v>
      </c>
      <c r="AY150" s="256" t="s">
        <v>177</v>
      </c>
    </row>
    <row r="151" s="2" customFormat="1" ht="16.5" customHeight="1">
      <c r="A151" s="41"/>
      <c r="B151" s="42"/>
      <c r="C151" s="215" t="s">
        <v>272</v>
      </c>
      <c r="D151" s="215" t="s">
        <v>179</v>
      </c>
      <c r="E151" s="216" t="s">
        <v>273</v>
      </c>
      <c r="F151" s="217" t="s">
        <v>274</v>
      </c>
      <c r="G151" s="218" t="s">
        <v>182</v>
      </c>
      <c r="H151" s="219">
        <v>950</v>
      </c>
      <c r="I151" s="220"/>
      <c r="J151" s="221">
        <f>ROUND(I151*H151,1)</f>
        <v>0</v>
      </c>
      <c r="K151" s="217" t="s">
        <v>183</v>
      </c>
      <c r="L151" s="47"/>
      <c r="M151" s="222" t="s">
        <v>19</v>
      </c>
      <c r="N151" s="223" t="s">
        <v>43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184</v>
      </c>
      <c r="AT151" s="226" t="s">
        <v>179</v>
      </c>
      <c r="AU151" s="226" t="s">
        <v>81</v>
      </c>
      <c r="AY151" s="20" t="s">
        <v>177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79</v>
      </c>
      <c r="BK151" s="227">
        <f>ROUND(I151*H151,1)</f>
        <v>0</v>
      </c>
      <c r="BL151" s="20" t="s">
        <v>184</v>
      </c>
      <c r="BM151" s="226" t="s">
        <v>275</v>
      </c>
    </row>
    <row r="152" s="2" customFormat="1">
      <c r="A152" s="41"/>
      <c r="B152" s="42"/>
      <c r="C152" s="43"/>
      <c r="D152" s="228" t="s">
        <v>186</v>
      </c>
      <c r="E152" s="43"/>
      <c r="F152" s="229" t="s">
        <v>276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186</v>
      </c>
      <c r="AU152" s="20" t="s">
        <v>81</v>
      </c>
    </row>
    <row r="153" s="2" customFormat="1">
      <c r="A153" s="41"/>
      <c r="B153" s="42"/>
      <c r="C153" s="43"/>
      <c r="D153" s="233" t="s">
        <v>188</v>
      </c>
      <c r="E153" s="43"/>
      <c r="F153" s="234" t="s">
        <v>277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188</v>
      </c>
      <c r="AU153" s="20" t="s">
        <v>81</v>
      </c>
    </row>
    <row r="154" s="13" customFormat="1">
      <c r="A154" s="13"/>
      <c r="B154" s="235"/>
      <c r="C154" s="236"/>
      <c r="D154" s="228" t="s">
        <v>190</v>
      </c>
      <c r="E154" s="237" t="s">
        <v>19</v>
      </c>
      <c r="F154" s="238" t="s">
        <v>278</v>
      </c>
      <c r="G154" s="236"/>
      <c r="H154" s="239">
        <v>950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190</v>
      </c>
      <c r="AU154" s="245" t="s">
        <v>81</v>
      </c>
      <c r="AV154" s="13" t="s">
        <v>81</v>
      </c>
      <c r="AW154" s="13" t="s">
        <v>33</v>
      </c>
      <c r="AX154" s="13" t="s">
        <v>79</v>
      </c>
      <c r="AY154" s="245" t="s">
        <v>177</v>
      </c>
    </row>
    <row r="155" s="2" customFormat="1" ht="16.5" customHeight="1">
      <c r="A155" s="41"/>
      <c r="B155" s="42"/>
      <c r="C155" s="268" t="s">
        <v>279</v>
      </c>
      <c r="D155" s="268" t="s">
        <v>254</v>
      </c>
      <c r="E155" s="269" t="s">
        <v>280</v>
      </c>
      <c r="F155" s="270" t="s">
        <v>281</v>
      </c>
      <c r="G155" s="271" t="s">
        <v>241</v>
      </c>
      <c r="H155" s="272">
        <v>171</v>
      </c>
      <c r="I155" s="273"/>
      <c r="J155" s="274">
        <f>ROUND(I155*H155,1)</f>
        <v>0</v>
      </c>
      <c r="K155" s="270" t="s">
        <v>183</v>
      </c>
      <c r="L155" s="275"/>
      <c r="M155" s="276" t="s">
        <v>19</v>
      </c>
      <c r="N155" s="277" t="s">
        <v>43</v>
      </c>
      <c r="O155" s="87"/>
      <c r="P155" s="224">
        <f>O155*H155</f>
        <v>0</v>
      </c>
      <c r="Q155" s="224">
        <v>1</v>
      </c>
      <c r="R155" s="224">
        <f>Q155*H155</f>
        <v>171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238</v>
      </c>
      <c r="AT155" s="226" t="s">
        <v>254</v>
      </c>
      <c r="AU155" s="226" t="s">
        <v>81</v>
      </c>
      <c r="AY155" s="20" t="s">
        <v>177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79</v>
      </c>
      <c r="BK155" s="227">
        <f>ROUND(I155*H155,1)</f>
        <v>0</v>
      </c>
      <c r="BL155" s="20" t="s">
        <v>184</v>
      </c>
      <c r="BM155" s="226" t="s">
        <v>282</v>
      </c>
    </row>
    <row r="156" s="2" customFormat="1">
      <c r="A156" s="41"/>
      <c r="B156" s="42"/>
      <c r="C156" s="43"/>
      <c r="D156" s="228" t="s">
        <v>186</v>
      </c>
      <c r="E156" s="43"/>
      <c r="F156" s="229" t="s">
        <v>281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186</v>
      </c>
      <c r="AU156" s="20" t="s">
        <v>81</v>
      </c>
    </row>
    <row r="157" s="13" customFormat="1">
      <c r="A157" s="13"/>
      <c r="B157" s="235"/>
      <c r="C157" s="236"/>
      <c r="D157" s="228" t="s">
        <v>190</v>
      </c>
      <c r="E157" s="237" t="s">
        <v>19</v>
      </c>
      <c r="F157" s="238" t="s">
        <v>283</v>
      </c>
      <c r="G157" s="236"/>
      <c r="H157" s="239">
        <v>171</v>
      </c>
      <c r="I157" s="240"/>
      <c r="J157" s="236"/>
      <c r="K157" s="236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190</v>
      </c>
      <c r="AU157" s="245" t="s">
        <v>81</v>
      </c>
      <c r="AV157" s="13" t="s">
        <v>81</v>
      </c>
      <c r="AW157" s="13" t="s">
        <v>33</v>
      </c>
      <c r="AX157" s="13" t="s">
        <v>79</v>
      </c>
      <c r="AY157" s="245" t="s">
        <v>177</v>
      </c>
    </row>
    <row r="158" s="2" customFormat="1" ht="16.5" customHeight="1">
      <c r="A158" s="41"/>
      <c r="B158" s="42"/>
      <c r="C158" s="215" t="s">
        <v>8</v>
      </c>
      <c r="D158" s="215" t="s">
        <v>179</v>
      </c>
      <c r="E158" s="216" t="s">
        <v>284</v>
      </c>
      <c r="F158" s="217" t="s">
        <v>285</v>
      </c>
      <c r="G158" s="218" t="s">
        <v>182</v>
      </c>
      <c r="H158" s="219">
        <v>950</v>
      </c>
      <c r="I158" s="220"/>
      <c r="J158" s="221">
        <f>ROUND(I158*H158,1)</f>
        <v>0</v>
      </c>
      <c r="K158" s="217" t="s">
        <v>183</v>
      </c>
      <c r="L158" s="47"/>
      <c r="M158" s="222" t="s">
        <v>19</v>
      </c>
      <c r="N158" s="223" t="s">
        <v>43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184</v>
      </c>
      <c r="AT158" s="226" t="s">
        <v>179</v>
      </c>
      <c r="AU158" s="226" t="s">
        <v>81</v>
      </c>
      <c r="AY158" s="20" t="s">
        <v>177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79</v>
      </c>
      <c r="BK158" s="227">
        <f>ROUND(I158*H158,1)</f>
        <v>0</v>
      </c>
      <c r="BL158" s="20" t="s">
        <v>184</v>
      </c>
      <c r="BM158" s="226" t="s">
        <v>286</v>
      </c>
    </row>
    <row r="159" s="2" customFormat="1">
      <c r="A159" s="41"/>
      <c r="B159" s="42"/>
      <c r="C159" s="43"/>
      <c r="D159" s="228" t="s">
        <v>186</v>
      </c>
      <c r="E159" s="43"/>
      <c r="F159" s="229" t="s">
        <v>287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186</v>
      </c>
      <c r="AU159" s="20" t="s">
        <v>81</v>
      </c>
    </row>
    <row r="160" s="2" customFormat="1">
      <c r="A160" s="41"/>
      <c r="B160" s="42"/>
      <c r="C160" s="43"/>
      <c r="D160" s="233" t="s">
        <v>188</v>
      </c>
      <c r="E160" s="43"/>
      <c r="F160" s="234" t="s">
        <v>288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81</v>
      </c>
    </row>
    <row r="161" s="13" customFormat="1">
      <c r="A161" s="13"/>
      <c r="B161" s="235"/>
      <c r="C161" s="236"/>
      <c r="D161" s="228" t="s">
        <v>190</v>
      </c>
      <c r="E161" s="237" t="s">
        <v>19</v>
      </c>
      <c r="F161" s="238" t="s">
        <v>289</v>
      </c>
      <c r="G161" s="236"/>
      <c r="H161" s="239">
        <v>950</v>
      </c>
      <c r="I161" s="240"/>
      <c r="J161" s="236"/>
      <c r="K161" s="236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190</v>
      </c>
      <c r="AU161" s="245" t="s">
        <v>81</v>
      </c>
      <c r="AV161" s="13" t="s">
        <v>81</v>
      </c>
      <c r="AW161" s="13" t="s">
        <v>33</v>
      </c>
      <c r="AX161" s="13" t="s">
        <v>79</v>
      </c>
      <c r="AY161" s="245" t="s">
        <v>177</v>
      </c>
    </row>
    <row r="162" s="2" customFormat="1" ht="16.5" customHeight="1">
      <c r="A162" s="41"/>
      <c r="B162" s="42"/>
      <c r="C162" s="268" t="s">
        <v>290</v>
      </c>
      <c r="D162" s="268" t="s">
        <v>254</v>
      </c>
      <c r="E162" s="269" t="s">
        <v>291</v>
      </c>
      <c r="F162" s="270" t="s">
        <v>292</v>
      </c>
      <c r="G162" s="271" t="s">
        <v>293</v>
      </c>
      <c r="H162" s="272">
        <v>38</v>
      </c>
      <c r="I162" s="273"/>
      <c r="J162" s="274">
        <f>ROUND(I162*H162,1)</f>
        <v>0</v>
      </c>
      <c r="K162" s="270" t="s">
        <v>183</v>
      </c>
      <c r="L162" s="275"/>
      <c r="M162" s="276" t="s">
        <v>19</v>
      </c>
      <c r="N162" s="277" t="s">
        <v>43</v>
      </c>
      <c r="O162" s="87"/>
      <c r="P162" s="224">
        <f>O162*H162</f>
        <v>0</v>
      </c>
      <c r="Q162" s="224">
        <v>0.001</v>
      </c>
      <c r="R162" s="224">
        <f>Q162*H162</f>
        <v>0.037999999999999999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238</v>
      </c>
      <c r="AT162" s="226" t="s">
        <v>254</v>
      </c>
      <c r="AU162" s="226" t="s">
        <v>81</v>
      </c>
      <c r="AY162" s="20" t="s">
        <v>177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79</v>
      </c>
      <c r="BK162" s="227">
        <f>ROUND(I162*H162,1)</f>
        <v>0</v>
      </c>
      <c r="BL162" s="20" t="s">
        <v>184</v>
      </c>
      <c r="BM162" s="226" t="s">
        <v>294</v>
      </c>
    </row>
    <row r="163" s="2" customFormat="1">
      <c r="A163" s="41"/>
      <c r="B163" s="42"/>
      <c r="C163" s="43"/>
      <c r="D163" s="228" t="s">
        <v>186</v>
      </c>
      <c r="E163" s="43"/>
      <c r="F163" s="229" t="s">
        <v>292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186</v>
      </c>
      <c r="AU163" s="20" t="s">
        <v>81</v>
      </c>
    </row>
    <row r="164" s="13" customFormat="1">
      <c r="A164" s="13"/>
      <c r="B164" s="235"/>
      <c r="C164" s="236"/>
      <c r="D164" s="228" t="s">
        <v>190</v>
      </c>
      <c r="E164" s="236"/>
      <c r="F164" s="238" t="s">
        <v>295</v>
      </c>
      <c r="G164" s="236"/>
      <c r="H164" s="239">
        <v>38</v>
      </c>
      <c r="I164" s="240"/>
      <c r="J164" s="236"/>
      <c r="K164" s="236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190</v>
      </c>
      <c r="AU164" s="245" t="s">
        <v>81</v>
      </c>
      <c r="AV164" s="13" t="s">
        <v>81</v>
      </c>
      <c r="AW164" s="13" t="s">
        <v>4</v>
      </c>
      <c r="AX164" s="13" t="s">
        <v>79</v>
      </c>
      <c r="AY164" s="245" t="s">
        <v>177</v>
      </c>
    </row>
    <row r="165" s="2" customFormat="1" ht="16.5" customHeight="1">
      <c r="A165" s="41"/>
      <c r="B165" s="42"/>
      <c r="C165" s="215" t="s">
        <v>296</v>
      </c>
      <c r="D165" s="215" t="s">
        <v>179</v>
      </c>
      <c r="E165" s="216" t="s">
        <v>297</v>
      </c>
      <c r="F165" s="217" t="s">
        <v>298</v>
      </c>
      <c r="G165" s="218" t="s">
        <v>182</v>
      </c>
      <c r="H165" s="219">
        <v>1835.5</v>
      </c>
      <c r="I165" s="220"/>
      <c r="J165" s="221">
        <f>ROUND(I165*H165,1)</f>
        <v>0</v>
      </c>
      <c r="K165" s="217" t="s">
        <v>183</v>
      </c>
      <c r="L165" s="47"/>
      <c r="M165" s="222" t="s">
        <v>19</v>
      </c>
      <c r="N165" s="223" t="s">
        <v>43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184</v>
      </c>
      <c r="AT165" s="226" t="s">
        <v>179</v>
      </c>
      <c r="AU165" s="226" t="s">
        <v>81</v>
      </c>
      <c r="AY165" s="20" t="s">
        <v>177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79</v>
      </c>
      <c r="BK165" s="227">
        <f>ROUND(I165*H165,1)</f>
        <v>0</v>
      </c>
      <c r="BL165" s="20" t="s">
        <v>184</v>
      </c>
      <c r="BM165" s="226" t="s">
        <v>299</v>
      </c>
    </row>
    <row r="166" s="2" customFormat="1">
      <c r="A166" s="41"/>
      <c r="B166" s="42"/>
      <c r="C166" s="43"/>
      <c r="D166" s="228" t="s">
        <v>186</v>
      </c>
      <c r="E166" s="43"/>
      <c r="F166" s="229" t="s">
        <v>300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186</v>
      </c>
      <c r="AU166" s="20" t="s">
        <v>81</v>
      </c>
    </row>
    <row r="167" s="2" customFormat="1">
      <c r="A167" s="41"/>
      <c r="B167" s="42"/>
      <c r="C167" s="43"/>
      <c r="D167" s="233" t="s">
        <v>188</v>
      </c>
      <c r="E167" s="43"/>
      <c r="F167" s="234" t="s">
        <v>301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188</v>
      </c>
      <c r="AU167" s="20" t="s">
        <v>81</v>
      </c>
    </row>
    <row r="168" s="13" customFormat="1">
      <c r="A168" s="13"/>
      <c r="B168" s="235"/>
      <c r="C168" s="236"/>
      <c r="D168" s="228" t="s">
        <v>190</v>
      </c>
      <c r="E168" s="237" t="s">
        <v>19</v>
      </c>
      <c r="F168" s="238" t="s">
        <v>302</v>
      </c>
      <c r="G168" s="236"/>
      <c r="H168" s="239">
        <v>1835.5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190</v>
      </c>
      <c r="AU168" s="245" t="s">
        <v>81</v>
      </c>
      <c r="AV168" s="13" t="s">
        <v>81</v>
      </c>
      <c r="AW168" s="13" t="s">
        <v>33</v>
      </c>
      <c r="AX168" s="13" t="s">
        <v>79</v>
      </c>
      <c r="AY168" s="245" t="s">
        <v>177</v>
      </c>
    </row>
    <row r="169" s="12" customFormat="1" ht="22.8" customHeight="1">
      <c r="A169" s="12"/>
      <c r="B169" s="199"/>
      <c r="C169" s="200"/>
      <c r="D169" s="201" t="s">
        <v>71</v>
      </c>
      <c r="E169" s="213" t="s">
        <v>81</v>
      </c>
      <c r="F169" s="213" t="s">
        <v>303</v>
      </c>
      <c r="G169" s="200"/>
      <c r="H169" s="200"/>
      <c r="I169" s="203"/>
      <c r="J169" s="214">
        <f>BK169</f>
        <v>0</v>
      </c>
      <c r="K169" s="200"/>
      <c r="L169" s="205"/>
      <c r="M169" s="206"/>
      <c r="N169" s="207"/>
      <c r="O169" s="207"/>
      <c r="P169" s="208">
        <f>SUM(P170:P183)</f>
        <v>0</v>
      </c>
      <c r="Q169" s="207"/>
      <c r="R169" s="208">
        <f>SUM(R170:R183)</f>
        <v>31.731158220000005</v>
      </c>
      <c r="S169" s="207"/>
      <c r="T169" s="209">
        <f>SUM(T170:T183)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0" t="s">
        <v>79</v>
      </c>
      <c r="AT169" s="211" t="s">
        <v>71</v>
      </c>
      <c r="AU169" s="211" t="s">
        <v>79</v>
      </c>
      <c r="AY169" s="210" t="s">
        <v>177</v>
      </c>
      <c r="BK169" s="212">
        <f>SUM(BK170:BK183)</f>
        <v>0</v>
      </c>
    </row>
    <row r="170" s="2" customFormat="1" ht="16.5" customHeight="1">
      <c r="A170" s="41"/>
      <c r="B170" s="42"/>
      <c r="C170" s="215" t="s">
        <v>304</v>
      </c>
      <c r="D170" s="215" t="s">
        <v>179</v>
      </c>
      <c r="E170" s="216" t="s">
        <v>305</v>
      </c>
      <c r="F170" s="217" t="s">
        <v>306</v>
      </c>
      <c r="G170" s="218" t="s">
        <v>182</v>
      </c>
      <c r="H170" s="219">
        <v>222</v>
      </c>
      <c r="I170" s="220"/>
      <c r="J170" s="221">
        <f>ROUND(I170*H170,1)</f>
        <v>0</v>
      </c>
      <c r="K170" s="217" t="s">
        <v>183</v>
      </c>
      <c r="L170" s="47"/>
      <c r="M170" s="222" t="s">
        <v>19</v>
      </c>
      <c r="N170" s="223" t="s">
        <v>43</v>
      </c>
      <c r="O170" s="87"/>
      <c r="P170" s="224">
        <f>O170*H170</f>
        <v>0</v>
      </c>
      <c r="Q170" s="224">
        <v>0.00031</v>
      </c>
      <c r="R170" s="224">
        <f>Q170*H170</f>
        <v>0.068820000000000006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184</v>
      </c>
      <c r="AT170" s="226" t="s">
        <v>179</v>
      </c>
      <c r="AU170" s="226" t="s">
        <v>81</v>
      </c>
      <c r="AY170" s="20" t="s">
        <v>177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79</v>
      </c>
      <c r="BK170" s="227">
        <f>ROUND(I170*H170,1)</f>
        <v>0</v>
      </c>
      <c r="BL170" s="20" t="s">
        <v>184</v>
      </c>
      <c r="BM170" s="226" t="s">
        <v>307</v>
      </c>
    </row>
    <row r="171" s="2" customFormat="1">
      <c r="A171" s="41"/>
      <c r="B171" s="42"/>
      <c r="C171" s="43"/>
      <c r="D171" s="228" t="s">
        <v>186</v>
      </c>
      <c r="E171" s="43"/>
      <c r="F171" s="229" t="s">
        <v>308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186</v>
      </c>
      <c r="AU171" s="20" t="s">
        <v>81</v>
      </c>
    </row>
    <row r="172" s="2" customFormat="1">
      <c r="A172" s="41"/>
      <c r="B172" s="42"/>
      <c r="C172" s="43"/>
      <c r="D172" s="233" t="s">
        <v>188</v>
      </c>
      <c r="E172" s="43"/>
      <c r="F172" s="234" t="s">
        <v>309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188</v>
      </c>
      <c r="AU172" s="20" t="s">
        <v>81</v>
      </c>
    </row>
    <row r="173" s="13" customFormat="1">
      <c r="A173" s="13"/>
      <c r="B173" s="235"/>
      <c r="C173" s="236"/>
      <c r="D173" s="228" t="s">
        <v>190</v>
      </c>
      <c r="E173" s="237" t="s">
        <v>19</v>
      </c>
      <c r="F173" s="238" t="s">
        <v>310</v>
      </c>
      <c r="G173" s="236"/>
      <c r="H173" s="239">
        <v>222</v>
      </c>
      <c r="I173" s="240"/>
      <c r="J173" s="236"/>
      <c r="K173" s="236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190</v>
      </c>
      <c r="AU173" s="245" t="s">
        <v>81</v>
      </c>
      <c r="AV173" s="13" t="s">
        <v>81</v>
      </c>
      <c r="AW173" s="13" t="s">
        <v>33</v>
      </c>
      <c r="AX173" s="13" t="s">
        <v>79</v>
      </c>
      <c r="AY173" s="245" t="s">
        <v>177</v>
      </c>
    </row>
    <row r="174" s="2" customFormat="1" ht="16.5" customHeight="1">
      <c r="A174" s="41"/>
      <c r="B174" s="42"/>
      <c r="C174" s="268" t="s">
        <v>311</v>
      </c>
      <c r="D174" s="268" t="s">
        <v>254</v>
      </c>
      <c r="E174" s="269" t="s">
        <v>312</v>
      </c>
      <c r="F174" s="270" t="s">
        <v>313</v>
      </c>
      <c r="G174" s="271" t="s">
        <v>182</v>
      </c>
      <c r="H174" s="272">
        <v>262.959</v>
      </c>
      <c r="I174" s="273"/>
      <c r="J174" s="274">
        <f>ROUND(I174*H174,1)</f>
        <v>0</v>
      </c>
      <c r="K174" s="270" t="s">
        <v>183</v>
      </c>
      <c r="L174" s="275"/>
      <c r="M174" s="276" t="s">
        <v>19</v>
      </c>
      <c r="N174" s="277" t="s">
        <v>43</v>
      </c>
      <c r="O174" s="87"/>
      <c r="P174" s="224">
        <f>O174*H174</f>
        <v>0</v>
      </c>
      <c r="Q174" s="224">
        <v>0.00029999999999999997</v>
      </c>
      <c r="R174" s="224">
        <f>Q174*H174</f>
        <v>0.078887699999999991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238</v>
      </c>
      <c r="AT174" s="226" t="s">
        <v>254</v>
      </c>
      <c r="AU174" s="226" t="s">
        <v>81</v>
      </c>
      <c r="AY174" s="20" t="s">
        <v>177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79</v>
      </c>
      <c r="BK174" s="227">
        <f>ROUND(I174*H174,1)</f>
        <v>0</v>
      </c>
      <c r="BL174" s="20" t="s">
        <v>184</v>
      </c>
      <c r="BM174" s="226" t="s">
        <v>314</v>
      </c>
    </row>
    <row r="175" s="2" customFormat="1">
      <c r="A175" s="41"/>
      <c r="B175" s="42"/>
      <c r="C175" s="43"/>
      <c r="D175" s="228" t="s">
        <v>186</v>
      </c>
      <c r="E175" s="43"/>
      <c r="F175" s="229" t="s">
        <v>313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186</v>
      </c>
      <c r="AU175" s="20" t="s">
        <v>81</v>
      </c>
    </row>
    <row r="176" s="13" customFormat="1">
      <c r="A176" s="13"/>
      <c r="B176" s="235"/>
      <c r="C176" s="236"/>
      <c r="D176" s="228" t="s">
        <v>190</v>
      </c>
      <c r="E176" s="236"/>
      <c r="F176" s="238" t="s">
        <v>315</v>
      </c>
      <c r="G176" s="236"/>
      <c r="H176" s="239">
        <v>262.959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190</v>
      </c>
      <c r="AU176" s="245" t="s">
        <v>81</v>
      </c>
      <c r="AV176" s="13" t="s">
        <v>81</v>
      </c>
      <c r="AW176" s="13" t="s">
        <v>4</v>
      </c>
      <c r="AX176" s="13" t="s">
        <v>79</v>
      </c>
      <c r="AY176" s="245" t="s">
        <v>177</v>
      </c>
    </row>
    <row r="177" s="2" customFormat="1" ht="24.15" customHeight="1">
      <c r="A177" s="41"/>
      <c r="B177" s="42"/>
      <c r="C177" s="215" t="s">
        <v>316</v>
      </c>
      <c r="D177" s="215" t="s">
        <v>179</v>
      </c>
      <c r="E177" s="216" t="s">
        <v>317</v>
      </c>
      <c r="F177" s="217" t="s">
        <v>318</v>
      </c>
      <c r="G177" s="218" t="s">
        <v>319</v>
      </c>
      <c r="H177" s="219">
        <v>111</v>
      </c>
      <c r="I177" s="220"/>
      <c r="J177" s="221">
        <f>ROUND(I177*H177,1)</f>
        <v>0</v>
      </c>
      <c r="K177" s="217" t="s">
        <v>183</v>
      </c>
      <c r="L177" s="47"/>
      <c r="M177" s="222" t="s">
        <v>19</v>
      </c>
      <c r="N177" s="223" t="s">
        <v>43</v>
      </c>
      <c r="O177" s="87"/>
      <c r="P177" s="224">
        <f>O177*H177</f>
        <v>0</v>
      </c>
      <c r="Q177" s="224">
        <v>0.27561000000000002</v>
      </c>
      <c r="R177" s="224">
        <f>Q177*H177</f>
        <v>30.592710000000004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184</v>
      </c>
      <c r="AT177" s="226" t="s">
        <v>179</v>
      </c>
      <c r="AU177" s="226" t="s">
        <v>81</v>
      </c>
      <c r="AY177" s="20" t="s">
        <v>177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79</v>
      </c>
      <c r="BK177" s="227">
        <f>ROUND(I177*H177,1)</f>
        <v>0</v>
      </c>
      <c r="BL177" s="20" t="s">
        <v>184</v>
      </c>
      <c r="BM177" s="226" t="s">
        <v>320</v>
      </c>
    </row>
    <row r="178" s="2" customFormat="1">
      <c r="A178" s="41"/>
      <c r="B178" s="42"/>
      <c r="C178" s="43"/>
      <c r="D178" s="228" t="s">
        <v>186</v>
      </c>
      <c r="E178" s="43"/>
      <c r="F178" s="229" t="s">
        <v>321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186</v>
      </c>
      <c r="AU178" s="20" t="s">
        <v>81</v>
      </c>
    </row>
    <row r="179" s="2" customFormat="1">
      <c r="A179" s="41"/>
      <c r="B179" s="42"/>
      <c r="C179" s="43"/>
      <c r="D179" s="233" t="s">
        <v>188</v>
      </c>
      <c r="E179" s="43"/>
      <c r="F179" s="234" t="s">
        <v>322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188</v>
      </c>
      <c r="AU179" s="20" t="s">
        <v>81</v>
      </c>
    </row>
    <row r="180" s="2" customFormat="1" ht="16.5" customHeight="1">
      <c r="A180" s="41"/>
      <c r="B180" s="42"/>
      <c r="C180" s="215" t="s">
        <v>7</v>
      </c>
      <c r="D180" s="215" t="s">
        <v>179</v>
      </c>
      <c r="E180" s="216" t="s">
        <v>323</v>
      </c>
      <c r="F180" s="217" t="s">
        <v>324</v>
      </c>
      <c r="G180" s="218" t="s">
        <v>196</v>
      </c>
      <c r="H180" s="219">
        <v>0.39600000000000002</v>
      </c>
      <c r="I180" s="220"/>
      <c r="J180" s="221">
        <f>ROUND(I180*H180,1)</f>
        <v>0</v>
      </c>
      <c r="K180" s="217" t="s">
        <v>183</v>
      </c>
      <c r="L180" s="47"/>
      <c r="M180" s="222" t="s">
        <v>19</v>
      </c>
      <c r="N180" s="223" t="s">
        <v>43</v>
      </c>
      <c r="O180" s="87"/>
      <c r="P180" s="224">
        <f>O180*H180</f>
        <v>0</v>
      </c>
      <c r="Q180" s="224">
        <v>2.5018699999999998</v>
      </c>
      <c r="R180" s="224">
        <f>Q180*H180</f>
        <v>0.99074052000000001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184</v>
      </c>
      <c r="AT180" s="226" t="s">
        <v>179</v>
      </c>
      <c r="AU180" s="226" t="s">
        <v>81</v>
      </c>
      <c r="AY180" s="20" t="s">
        <v>177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79</v>
      </c>
      <c r="BK180" s="227">
        <f>ROUND(I180*H180,1)</f>
        <v>0</v>
      </c>
      <c r="BL180" s="20" t="s">
        <v>184</v>
      </c>
      <c r="BM180" s="226" t="s">
        <v>325</v>
      </c>
    </row>
    <row r="181" s="2" customFormat="1">
      <c r="A181" s="41"/>
      <c r="B181" s="42"/>
      <c r="C181" s="43"/>
      <c r="D181" s="228" t="s">
        <v>186</v>
      </c>
      <c r="E181" s="43"/>
      <c r="F181" s="229" t="s">
        <v>326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186</v>
      </c>
      <c r="AU181" s="20" t="s">
        <v>81</v>
      </c>
    </row>
    <row r="182" s="2" customFormat="1">
      <c r="A182" s="41"/>
      <c r="B182" s="42"/>
      <c r="C182" s="43"/>
      <c r="D182" s="233" t="s">
        <v>188</v>
      </c>
      <c r="E182" s="43"/>
      <c r="F182" s="234" t="s">
        <v>327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188</v>
      </c>
      <c r="AU182" s="20" t="s">
        <v>81</v>
      </c>
    </row>
    <row r="183" s="13" customFormat="1">
      <c r="A183" s="13"/>
      <c r="B183" s="235"/>
      <c r="C183" s="236"/>
      <c r="D183" s="228" t="s">
        <v>190</v>
      </c>
      <c r="E183" s="237" t="s">
        <v>19</v>
      </c>
      <c r="F183" s="238" t="s">
        <v>328</v>
      </c>
      <c r="G183" s="236"/>
      <c r="H183" s="239">
        <v>0.39600000000000002</v>
      </c>
      <c r="I183" s="240"/>
      <c r="J183" s="236"/>
      <c r="K183" s="236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190</v>
      </c>
      <c r="AU183" s="245" t="s">
        <v>81</v>
      </c>
      <c r="AV183" s="13" t="s">
        <v>81</v>
      </c>
      <c r="AW183" s="13" t="s">
        <v>33</v>
      </c>
      <c r="AX183" s="13" t="s">
        <v>79</v>
      </c>
      <c r="AY183" s="245" t="s">
        <v>177</v>
      </c>
    </row>
    <row r="184" s="12" customFormat="1" ht="22.8" customHeight="1">
      <c r="A184" s="12"/>
      <c r="B184" s="199"/>
      <c r="C184" s="200"/>
      <c r="D184" s="201" t="s">
        <v>71</v>
      </c>
      <c r="E184" s="213" t="s">
        <v>201</v>
      </c>
      <c r="F184" s="213" t="s">
        <v>329</v>
      </c>
      <c r="G184" s="200"/>
      <c r="H184" s="200"/>
      <c r="I184" s="203"/>
      <c r="J184" s="214">
        <f>BK184</f>
        <v>0</v>
      </c>
      <c r="K184" s="200"/>
      <c r="L184" s="205"/>
      <c r="M184" s="206"/>
      <c r="N184" s="207"/>
      <c r="O184" s="207"/>
      <c r="P184" s="208">
        <f>SUM(P185:P190)</f>
        <v>0</v>
      </c>
      <c r="Q184" s="207"/>
      <c r="R184" s="208">
        <f>SUM(R185:R190)</f>
        <v>7.4795260000000008</v>
      </c>
      <c r="S184" s="207"/>
      <c r="T184" s="209">
        <f>SUM(T185:T190)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0" t="s">
        <v>79</v>
      </c>
      <c r="AT184" s="211" t="s">
        <v>71</v>
      </c>
      <c r="AU184" s="211" t="s">
        <v>79</v>
      </c>
      <c r="AY184" s="210" t="s">
        <v>177</v>
      </c>
      <c r="BK184" s="212">
        <f>SUM(BK185:BK190)</f>
        <v>0</v>
      </c>
    </row>
    <row r="185" s="2" customFormat="1" ht="16.5" customHeight="1">
      <c r="A185" s="41"/>
      <c r="B185" s="42"/>
      <c r="C185" s="215" t="s">
        <v>330</v>
      </c>
      <c r="D185" s="215" t="s">
        <v>179</v>
      </c>
      <c r="E185" s="216" t="s">
        <v>331</v>
      </c>
      <c r="F185" s="217" t="s">
        <v>332</v>
      </c>
      <c r="G185" s="218" t="s">
        <v>319</v>
      </c>
      <c r="H185" s="219">
        <v>13.800000000000001</v>
      </c>
      <c r="I185" s="220"/>
      <c r="J185" s="221">
        <f>ROUND(I185*H185,1)</f>
        <v>0</v>
      </c>
      <c r="K185" s="217" t="s">
        <v>183</v>
      </c>
      <c r="L185" s="47"/>
      <c r="M185" s="222" t="s">
        <v>19</v>
      </c>
      <c r="N185" s="223" t="s">
        <v>43</v>
      </c>
      <c r="O185" s="87"/>
      <c r="P185" s="224">
        <f>O185*H185</f>
        <v>0</v>
      </c>
      <c r="Q185" s="224">
        <v>0.24127000000000001</v>
      </c>
      <c r="R185" s="224">
        <f>Q185*H185</f>
        <v>3.3295260000000004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184</v>
      </c>
      <c r="AT185" s="226" t="s">
        <v>179</v>
      </c>
      <c r="AU185" s="226" t="s">
        <v>81</v>
      </c>
      <c r="AY185" s="20" t="s">
        <v>177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79</v>
      </c>
      <c r="BK185" s="227">
        <f>ROUND(I185*H185,1)</f>
        <v>0</v>
      </c>
      <c r="BL185" s="20" t="s">
        <v>184</v>
      </c>
      <c r="BM185" s="226" t="s">
        <v>333</v>
      </c>
    </row>
    <row r="186" s="2" customFormat="1">
      <c r="A186" s="41"/>
      <c r="B186" s="42"/>
      <c r="C186" s="43"/>
      <c r="D186" s="228" t="s">
        <v>186</v>
      </c>
      <c r="E186" s="43"/>
      <c r="F186" s="229" t="s">
        <v>334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186</v>
      </c>
      <c r="AU186" s="20" t="s">
        <v>81</v>
      </c>
    </row>
    <row r="187" s="2" customFormat="1">
      <c r="A187" s="41"/>
      <c r="B187" s="42"/>
      <c r="C187" s="43"/>
      <c r="D187" s="233" t="s">
        <v>188</v>
      </c>
      <c r="E187" s="43"/>
      <c r="F187" s="234" t="s">
        <v>335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188</v>
      </c>
      <c r="AU187" s="20" t="s">
        <v>81</v>
      </c>
    </row>
    <row r="188" s="13" customFormat="1">
      <c r="A188" s="13"/>
      <c r="B188" s="235"/>
      <c r="C188" s="236"/>
      <c r="D188" s="228" t="s">
        <v>190</v>
      </c>
      <c r="E188" s="237" t="s">
        <v>19</v>
      </c>
      <c r="F188" s="238" t="s">
        <v>336</v>
      </c>
      <c r="G188" s="236"/>
      <c r="H188" s="239">
        <v>13.800000000000001</v>
      </c>
      <c r="I188" s="240"/>
      <c r="J188" s="236"/>
      <c r="K188" s="236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190</v>
      </c>
      <c r="AU188" s="245" t="s">
        <v>81</v>
      </c>
      <c r="AV188" s="13" t="s">
        <v>81</v>
      </c>
      <c r="AW188" s="13" t="s">
        <v>33</v>
      </c>
      <c r="AX188" s="13" t="s">
        <v>79</v>
      </c>
      <c r="AY188" s="245" t="s">
        <v>177</v>
      </c>
    </row>
    <row r="189" s="2" customFormat="1" ht="16.5" customHeight="1">
      <c r="A189" s="41"/>
      <c r="B189" s="42"/>
      <c r="C189" s="268" t="s">
        <v>337</v>
      </c>
      <c r="D189" s="268" t="s">
        <v>254</v>
      </c>
      <c r="E189" s="269" t="s">
        <v>338</v>
      </c>
      <c r="F189" s="270" t="s">
        <v>339</v>
      </c>
      <c r="G189" s="271" t="s">
        <v>340</v>
      </c>
      <c r="H189" s="272">
        <v>83</v>
      </c>
      <c r="I189" s="273"/>
      <c r="J189" s="274">
        <f>ROUND(I189*H189,1)</f>
        <v>0</v>
      </c>
      <c r="K189" s="270" t="s">
        <v>183</v>
      </c>
      <c r="L189" s="275"/>
      <c r="M189" s="276" t="s">
        <v>19</v>
      </c>
      <c r="N189" s="277" t="s">
        <v>43</v>
      </c>
      <c r="O189" s="87"/>
      <c r="P189" s="224">
        <f>O189*H189</f>
        <v>0</v>
      </c>
      <c r="Q189" s="224">
        <v>0.050000000000000003</v>
      </c>
      <c r="R189" s="224">
        <f>Q189*H189</f>
        <v>4.1500000000000004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238</v>
      </c>
      <c r="AT189" s="226" t="s">
        <v>254</v>
      </c>
      <c r="AU189" s="226" t="s">
        <v>81</v>
      </c>
      <c r="AY189" s="20" t="s">
        <v>177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79</v>
      </c>
      <c r="BK189" s="227">
        <f>ROUND(I189*H189,1)</f>
        <v>0</v>
      </c>
      <c r="BL189" s="20" t="s">
        <v>184</v>
      </c>
      <c r="BM189" s="226" t="s">
        <v>341</v>
      </c>
    </row>
    <row r="190" s="2" customFormat="1">
      <c r="A190" s="41"/>
      <c r="B190" s="42"/>
      <c r="C190" s="43"/>
      <c r="D190" s="228" t="s">
        <v>186</v>
      </c>
      <c r="E190" s="43"/>
      <c r="F190" s="229" t="s">
        <v>339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186</v>
      </c>
      <c r="AU190" s="20" t="s">
        <v>81</v>
      </c>
    </row>
    <row r="191" s="12" customFormat="1" ht="22.8" customHeight="1">
      <c r="A191" s="12"/>
      <c r="B191" s="199"/>
      <c r="C191" s="200"/>
      <c r="D191" s="201" t="s">
        <v>71</v>
      </c>
      <c r="E191" s="213" t="s">
        <v>184</v>
      </c>
      <c r="F191" s="213" t="s">
        <v>342</v>
      </c>
      <c r="G191" s="200"/>
      <c r="H191" s="200"/>
      <c r="I191" s="203"/>
      <c r="J191" s="214">
        <f>BK191</f>
        <v>0</v>
      </c>
      <c r="K191" s="200"/>
      <c r="L191" s="205"/>
      <c r="M191" s="206"/>
      <c r="N191" s="207"/>
      <c r="O191" s="207"/>
      <c r="P191" s="208">
        <f>SUM(P192:P198)</f>
        <v>0</v>
      </c>
      <c r="Q191" s="207"/>
      <c r="R191" s="208">
        <f>SUM(R192:R198)</f>
        <v>1.21</v>
      </c>
      <c r="S191" s="207"/>
      <c r="T191" s="209">
        <f>SUM(T192:T198)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0" t="s">
        <v>79</v>
      </c>
      <c r="AT191" s="211" t="s">
        <v>71</v>
      </c>
      <c r="AU191" s="211" t="s">
        <v>79</v>
      </c>
      <c r="AY191" s="210" t="s">
        <v>177</v>
      </c>
      <c r="BK191" s="212">
        <f>SUM(BK192:BK198)</f>
        <v>0</v>
      </c>
    </row>
    <row r="192" s="2" customFormat="1" ht="16.5" customHeight="1">
      <c r="A192" s="41"/>
      <c r="B192" s="42"/>
      <c r="C192" s="215" t="s">
        <v>343</v>
      </c>
      <c r="D192" s="215" t="s">
        <v>179</v>
      </c>
      <c r="E192" s="216" t="s">
        <v>344</v>
      </c>
      <c r="F192" s="217" t="s">
        <v>345</v>
      </c>
      <c r="G192" s="218" t="s">
        <v>196</v>
      </c>
      <c r="H192" s="219">
        <v>0.60499999999999998</v>
      </c>
      <c r="I192" s="220"/>
      <c r="J192" s="221">
        <f>ROUND(I192*H192,1)</f>
        <v>0</v>
      </c>
      <c r="K192" s="217" t="s">
        <v>183</v>
      </c>
      <c r="L192" s="47"/>
      <c r="M192" s="222" t="s">
        <v>19</v>
      </c>
      <c r="N192" s="223" t="s">
        <v>43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184</v>
      </c>
      <c r="AT192" s="226" t="s">
        <v>179</v>
      </c>
      <c r="AU192" s="226" t="s">
        <v>81</v>
      </c>
      <c r="AY192" s="20" t="s">
        <v>177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79</v>
      </c>
      <c r="BK192" s="227">
        <f>ROUND(I192*H192,1)</f>
        <v>0</v>
      </c>
      <c r="BL192" s="20" t="s">
        <v>184</v>
      </c>
      <c r="BM192" s="226" t="s">
        <v>346</v>
      </c>
    </row>
    <row r="193" s="2" customFormat="1">
      <c r="A193" s="41"/>
      <c r="B193" s="42"/>
      <c r="C193" s="43"/>
      <c r="D193" s="228" t="s">
        <v>186</v>
      </c>
      <c r="E193" s="43"/>
      <c r="F193" s="229" t="s">
        <v>347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186</v>
      </c>
      <c r="AU193" s="20" t="s">
        <v>81</v>
      </c>
    </row>
    <row r="194" s="2" customFormat="1">
      <c r="A194" s="41"/>
      <c r="B194" s="42"/>
      <c r="C194" s="43"/>
      <c r="D194" s="233" t="s">
        <v>188</v>
      </c>
      <c r="E194" s="43"/>
      <c r="F194" s="234" t="s">
        <v>348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188</v>
      </c>
      <c r="AU194" s="20" t="s">
        <v>81</v>
      </c>
    </row>
    <row r="195" s="13" customFormat="1">
      <c r="A195" s="13"/>
      <c r="B195" s="235"/>
      <c r="C195" s="236"/>
      <c r="D195" s="228" t="s">
        <v>190</v>
      </c>
      <c r="E195" s="237" t="s">
        <v>19</v>
      </c>
      <c r="F195" s="238" t="s">
        <v>349</v>
      </c>
      <c r="G195" s="236"/>
      <c r="H195" s="239">
        <v>0.60499999999999998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190</v>
      </c>
      <c r="AU195" s="245" t="s">
        <v>81</v>
      </c>
      <c r="AV195" s="13" t="s">
        <v>81</v>
      </c>
      <c r="AW195" s="13" t="s">
        <v>33</v>
      </c>
      <c r="AX195" s="13" t="s">
        <v>79</v>
      </c>
      <c r="AY195" s="245" t="s">
        <v>177</v>
      </c>
    </row>
    <row r="196" s="2" customFormat="1" ht="16.5" customHeight="1">
      <c r="A196" s="41"/>
      <c r="B196" s="42"/>
      <c r="C196" s="268" t="s">
        <v>350</v>
      </c>
      <c r="D196" s="268" t="s">
        <v>254</v>
      </c>
      <c r="E196" s="269" t="s">
        <v>351</v>
      </c>
      <c r="F196" s="270" t="s">
        <v>352</v>
      </c>
      <c r="G196" s="271" t="s">
        <v>241</v>
      </c>
      <c r="H196" s="272">
        <v>1.21</v>
      </c>
      <c r="I196" s="273"/>
      <c r="J196" s="274">
        <f>ROUND(I196*H196,1)</f>
        <v>0</v>
      </c>
      <c r="K196" s="270" t="s">
        <v>183</v>
      </c>
      <c r="L196" s="275"/>
      <c r="M196" s="276" t="s">
        <v>19</v>
      </c>
      <c r="N196" s="277" t="s">
        <v>43</v>
      </c>
      <c r="O196" s="87"/>
      <c r="P196" s="224">
        <f>O196*H196</f>
        <v>0</v>
      </c>
      <c r="Q196" s="224">
        <v>1</v>
      </c>
      <c r="R196" s="224">
        <f>Q196*H196</f>
        <v>1.21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238</v>
      </c>
      <c r="AT196" s="226" t="s">
        <v>254</v>
      </c>
      <c r="AU196" s="226" t="s">
        <v>81</v>
      </c>
      <c r="AY196" s="20" t="s">
        <v>177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79</v>
      </c>
      <c r="BK196" s="227">
        <f>ROUND(I196*H196,1)</f>
        <v>0</v>
      </c>
      <c r="BL196" s="20" t="s">
        <v>184</v>
      </c>
      <c r="BM196" s="226" t="s">
        <v>353</v>
      </c>
    </row>
    <row r="197" s="2" customFormat="1">
      <c r="A197" s="41"/>
      <c r="B197" s="42"/>
      <c r="C197" s="43"/>
      <c r="D197" s="228" t="s">
        <v>186</v>
      </c>
      <c r="E197" s="43"/>
      <c r="F197" s="229" t="s">
        <v>352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186</v>
      </c>
      <c r="AU197" s="20" t="s">
        <v>81</v>
      </c>
    </row>
    <row r="198" s="13" customFormat="1">
      <c r="A198" s="13"/>
      <c r="B198" s="235"/>
      <c r="C198" s="236"/>
      <c r="D198" s="228" t="s">
        <v>190</v>
      </c>
      <c r="E198" s="237" t="s">
        <v>19</v>
      </c>
      <c r="F198" s="238" t="s">
        <v>354</v>
      </c>
      <c r="G198" s="236"/>
      <c r="H198" s="239">
        <v>1.21</v>
      </c>
      <c r="I198" s="240"/>
      <c r="J198" s="236"/>
      <c r="K198" s="236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190</v>
      </c>
      <c r="AU198" s="245" t="s">
        <v>81</v>
      </c>
      <c r="AV198" s="13" t="s">
        <v>81</v>
      </c>
      <c r="AW198" s="13" t="s">
        <v>33</v>
      </c>
      <c r="AX198" s="13" t="s">
        <v>79</v>
      </c>
      <c r="AY198" s="245" t="s">
        <v>177</v>
      </c>
    </row>
    <row r="199" s="12" customFormat="1" ht="22.8" customHeight="1">
      <c r="A199" s="12"/>
      <c r="B199" s="199"/>
      <c r="C199" s="200"/>
      <c r="D199" s="201" t="s">
        <v>71</v>
      </c>
      <c r="E199" s="213" t="s">
        <v>216</v>
      </c>
      <c r="F199" s="213" t="s">
        <v>355</v>
      </c>
      <c r="G199" s="200"/>
      <c r="H199" s="200"/>
      <c r="I199" s="203"/>
      <c r="J199" s="214">
        <f>BK199</f>
        <v>0</v>
      </c>
      <c r="K199" s="200"/>
      <c r="L199" s="205"/>
      <c r="M199" s="206"/>
      <c r="N199" s="207"/>
      <c r="O199" s="207"/>
      <c r="P199" s="208">
        <f>SUM(P200:P266)</f>
        <v>0</v>
      </c>
      <c r="Q199" s="207"/>
      <c r="R199" s="208">
        <f>SUM(R200:R266)</f>
        <v>411.19939099999999</v>
      </c>
      <c r="S199" s="207"/>
      <c r="T199" s="209">
        <f>SUM(T200:T266)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0" t="s">
        <v>79</v>
      </c>
      <c r="AT199" s="211" t="s">
        <v>71</v>
      </c>
      <c r="AU199" s="211" t="s">
        <v>79</v>
      </c>
      <c r="AY199" s="210" t="s">
        <v>177</v>
      </c>
      <c r="BK199" s="212">
        <f>SUM(BK200:BK266)</f>
        <v>0</v>
      </c>
    </row>
    <row r="200" s="2" customFormat="1" ht="16.5" customHeight="1">
      <c r="A200" s="41"/>
      <c r="B200" s="42"/>
      <c r="C200" s="215" t="s">
        <v>356</v>
      </c>
      <c r="D200" s="215" t="s">
        <v>179</v>
      </c>
      <c r="E200" s="216" t="s">
        <v>357</v>
      </c>
      <c r="F200" s="217" t="s">
        <v>358</v>
      </c>
      <c r="G200" s="218" t="s">
        <v>182</v>
      </c>
      <c r="H200" s="219">
        <v>25.600000000000001</v>
      </c>
      <c r="I200" s="220"/>
      <c r="J200" s="221">
        <f>ROUND(I200*H200,1)</f>
        <v>0</v>
      </c>
      <c r="K200" s="217" t="s">
        <v>183</v>
      </c>
      <c r="L200" s="47"/>
      <c r="M200" s="222" t="s">
        <v>19</v>
      </c>
      <c r="N200" s="223" t="s">
        <v>43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184</v>
      </c>
      <c r="AT200" s="226" t="s">
        <v>179</v>
      </c>
      <c r="AU200" s="226" t="s">
        <v>81</v>
      </c>
      <c r="AY200" s="20" t="s">
        <v>177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79</v>
      </c>
      <c r="BK200" s="227">
        <f>ROUND(I200*H200,1)</f>
        <v>0</v>
      </c>
      <c r="BL200" s="20" t="s">
        <v>184</v>
      </c>
      <c r="BM200" s="226" t="s">
        <v>359</v>
      </c>
    </row>
    <row r="201" s="2" customFormat="1">
      <c r="A201" s="41"/>
      <c r="B201" s="42"/>
      <c r="C201" s="43"/>
      <c r="D201" s="228" t="s">
        <v>186</v>
      </c>
      <c r="E201" s="43"/>
      <c r="F201" s="229" t="s">
        <v>360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186</v>
      </c>
      <c r="AU201" s="20" t="s">
        <v>81</v>
      </c>
    </row>
    <row r="202" s="2" customFormat="1">
      <c r="A202" s="41"/>
      <c r="B202" s="42"/>
      <c r="C202" s="43"/>
      <c r="D202" s="233" t="s">
        <v>188</v>
      </c>
      <c r="E202" s="43"/>
      <c r="F202" s="234" t="s">
        <v>361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188</v>
      </c>
      <c r="AU202" s="20" t="s">
        <v>81</v>
      </c>
    </row>
    <row r="203" s="13" customFormat="1">
      <c r="A203" s="13"/>
      <c r="B203" s="235"/>
      <c r="C203" s="236"/>
      <c r="D203" s="228" t="s">
        <v>190</v>
      </c>
      <c r="E203" s="237" t="s">
        <v>19</v>
      </c>
      <c r="F203" s="238" t="s">
        <v>362</v>
      </c>
      <c r="G203" s="236"/>
      <c r="H203" s="239">
        <v>25.600000000000001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190</v>
      </c>
      <c r="AU203" s="245" t="s">
        <v>81</v>
      </c>
      <c r="AV203" s="13" t="s">
        <v>81</v>
      </c>
      <c r="AW203" s="13" t="s">
        <v>33</v>
      </c>
      <c r="AX203" s="13" t="s">
        <v>79</v>
      </c>
      <c r="AY203" s="245" t="s">
        <v>177</v>
      </c>
    </row>
    <row r="204" s="2" customFormat="1" ht="16.5" customHeight="1">
      <c r="A204" s="41"/>
      <c r="B204" s="42"/>
      <c r="C204" s="215" t="s">
        <v>363</v>
      </c>
      <c r="D204" s="215" t="s">
        <v>179</v>
      </c>
      <c r="E204" s="216" t="s">
        <v>364</v>
      </c>
      <c r="F204" s="217" t="s">
        <v>365</v>
      </c>
      <c r="G204" s="218" t="s">
        <v>182</v>
      </c>
      <c r="H204" s="219">
        <v>1802.9000000000001</v>
      </c>
      <c r="I204" s="220"/>
      <c r="J204" s="221">
        <f>ROUND(I204*H204,1)</f>
        <v>0</v>
      </c>
      <c r="K204" s="217" t="s">
        <v>183</v>
      </c>
      <c r="L204" s="47"/>
      <c r="M204" s="222" t="s">
        <v>19</v>
      </c>
      <c r="N204" s="223" t="s">
        <v>43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184</v>
      </c>
      <c r="AT204" s="226" t="s">
        <v>179</v>
      </c>
      <c r="AU204" s="226" t="s">
        <v>81</v>
      </c>
      <c r="AY204" s="20" t="s">
        <v>177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79</v>
      </c>
      <c r="BK204" s="227">
        <f>ROUND(I204*H204,1)</f>
        <v>0</v>
      </c>
      <c r="BL204" s="20" t="s">
        <v>184</v>
      </c>
      <c r="BM204" s="226" t="s">
        <v>366</v>
      </c>
    </row>
    <row r="205" s="2" customFormat="1">
      <c r="A205" s="41"/>
      <c r="B205" s="42"/>
      <c r="C205" s="43"/>
      <c r="D205" s="228" t="s">
        <v>186</v>
      </c>
      <c r="E205" s="43"/>
      <c r="F205" s="229" t="s">
        <v>367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186</v>
      </c>
      <c r="AU205" s="20" t="s">
        <v>81</v>
      </c>
    </row>
    <row r="206" s="2" customFormat="1">
      <c r="A206" s="41"/>
      <c r="B206" s="42"/>
      <c r="C206" s="43"/>
      <c r="D206" s="233" t="s">
        <v>188</v>
      </c>
      <c r="E206" s="43"/>
      <c r="F206" s="234" t="s">
        <v>368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188</v>
      </c>
      <c r="AU206" s="20" t="s">
        <v>81</v>
      </c>
    </row>
    <row r="207" s="13" customFormat="1">
      <c r="A207" s="13"/>
      <c r="B207" s="235"/>
      <c r="C207" s="236"/>
      <c r="D207" s="228" t="s">
        <v>190</v>
      </c>
      <c r="E207" s="237" t="s">
        <v>19</v>
      </c>
      <c r="F207" s="238" t="s">
        <v>369</v>
      </c>
      <c r="G207" s="236"/>
      <c r="H207" s="239">
        <v>1802.9000000000001</v>
      </c>
      <c r="I207" s="240"/>
      <c r="J207" s="236"/>
      <c r="K207" s="236"/>
      <c r="L207" s="241"/>
      <c r="M207" s="242"/>
      <c r="N207" s="243"/>
      <c r="O207" s="243"/>
      <c r="P207" s="243"/>
      <c r="Q207" s="243"/>
      <c r="R207" s="243"/>
      <c r="S207" s="243"/>
      <c r="T207" s="24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5" t="s">
        <v>190</v>
      </c>
      <c r="AU207" s="245" t="s">
        <v>81</v>
      </c>
      <c r="AV207" s="13" t="s">
        <v>81</v>
      </c>
      <c r="AW207" s="13" t="s">
        <v>33</v>
      </c>
      <c r="AX207" s="13" t="s">
        <v>79</v>
      </c>
      <c r="AY207" s="245" t="s">
        <v>177</v>
      </c>
    </row>
    <row r="208" s="2" customFormat="1" ht="16.5" customHeight="1">
      <c r="A208" s="41"/>
      <c r="B208" s="42"/>
      <c r="C208" s="215" t="s">
        <v>370</v>
      </c>
      <c r="D208" s="215" t="s">
        <v>179</v>
      </c>
      <c r="E208" s="216" t="s">
        <v>371</v>
      </c>
      <c r="F208" s="217" t="s">
        <v>372</v>
      </c>
      <c r="G208" s="218" t="s">
        <v>182</v>
      </c>
      <c r="H208" s="219">
        <v>25.600000000000001</v>
      </c>
      <c r="I208" s="220"/>
      <c r="J208" s="221">
        <f>ROUND(I208*H208,1)</f>
        <v>0</v>
      </c>
      <c r="K208" s="217" t="s">
        <v>183</v>
      </c>
      <c r="L208" s="47"/>
      <c r="M208" s="222" t="s">
        <v>19</v>
      </c>
      <c r="N208" s="223" t="s">
        <v>43</v>
      </c>
      <c r="O208" s="87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184</v>
      </c>
      <c r="AT208" s="226" t="s">
        <v>179</v>
      </c>
      <c r="AU208" s="226" t="s">
        <v>81</v>
      </c>
      <c r="AY208" s="20" t="s">
        <v>177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79</v>
      </c>
      <c r="BK208" s="227">
        <f>ROUND(I208*H208,1)</f>
        <v>0</v>
      </c>
      <c r="BL208" s="20" t="s">
        <v>184</v>
      </c>
      <c r="BM208" s="226" t="s">
        <v>373</v>
      </c>
    </row>
    <row r="209" s="2" customFormat="1">
      <c r="A209" s="41"/>
      <c r="B209" s="42"/>
      <c r="C209" s="43"/>
      <c r="D209" s="228" t="s">
        <v>186</v>
      </c>
      <c r="E209" s="43"/>
      <c r="F209" s="229" t="s">
        <v>374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186</v>
      </c>
      <c r="AU209" s="20" t="s">
        <v>81</v>
      </c>
    </row>
    <row r="210" s="2" customFormat="1">
      <c r="A210" s="41"/>
      <c r="B210" s="42"/>
      <c r="C210" s="43"/>
      <c r="D210" s="233" t="s">
        <v>188</v>
      </c>
      <c r="E210" s="43"/>
      <c r="F210" s="234" t="s">
        <v>375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188</v>
      </c>
      <c r="AU210" s="20" t="s">
        <v>81</v>
      </c>
    </row>
    <row r="211" s="13" customFormat="1">
      <c r="A211" s="13"/>
      <c r="B211" s="235"/>
      <c r="C211" s="236"/>
      <c r="D211" s="228" t="s">
        <v>190</v>
      </c>
      <c r="E211" s="237" t="s">
        <v>19</v>
      </c>
      <c r="F211" s="238" t="s">
        <v>362</v>
      </c>
      <c r="G211" s="236"/>
      <c r="H211" s="239">
        <v>25.600000000000001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190</v>
      </c>
      <c r="AU211" s="245" t="s">
        <v>81</v>
      </c>
      <c r="AV211" s="13" t="s">
        <v>81</v>
      </c>
      <c r="AW211" s="13" t="s">
        <v>33</v>
      </c>
      <c r="AX211" s="13" t="s">
        <v>79</v>
      </c>
      <c r="AY211" s="245" t="s">
        <v>177</v>
      </c>
    </row>
    <row r="212" s="2" customFormat="1" ht="16.5" customHeight="1">
      <c r="A212" s="41"/>
      <c r="B212" s="42"/>
      <c r="C212" s="215" t="s">
        <v>376</v>
      </c>
      <c r="D212" s="215" t="s">
        <v>179</v>
      </c>
      <c r="E212" s="216" t="s">
        <v>377</v>
      </c>
      <c r="F212" s="217" t="s">
        <v>378</v>
      </c>
      <c r="G212" s="218" t="s">
        <v>182</v>
      </c>
      <c r="H212" s="219">
        <v>7</v>
      </c>
      <c r="I212" s="220"/>
      <c r="J212" s="221">
        <f>ROUND(I212*H212,1)</f>
        <v>0</v>
      </c>
      <c r="K212" s="217" t="s">
        <v>19</v>
      </c>
      <c r="L212" s="47"/>
      <c r="M212" s="222" t="s">
        <v>19</v>
      </c>
      <c r="N212" s="223" t="s">
        <v>43</v>
      </c>
      <c r="O212" s="87"/>
      <c r="P212" s="224">
        <f>O212*H212</f>
        <v>0</v>
      </c>
      <c r="Q212" s="224">
        <v>0.13403999999999999</v>
      </c>
      <c r="R212" s="224">
        <f>Q212*H212</f>
        <v>0.93828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184</v>
      </c>
      <c r="AT212" s="226" t="s">
        <v>179</v>
      </c>
      <c r="AU212" s="226" t="s">
        <v>81</v>
      </c>
      <c r="AY212" s="20" t="s">
        <v>177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79</v>
      </c>
      <c r="BK212" s="227">
        <f>ROUND(I212*H212,1)</f>
        <v>0</v>
      </c>
      <c r="BL212" s="20" t="s">
        <v>184</v>
      </c>
      <c r="BM212" s="226" t="s">
        <v>379</v>
      </c>
    </row>
    <row r="213" s="2" customFormat="1">
      <c r="A213" s="41"/>
      <c r="B213" s="42"/>
      <c r="C213" s="43"/>
      <c r="D213" s="228" t="s">
        <v>186</v>
      </c>
      <c r="E213" s="43"/>
      <c r="F213" s="229" t="s">
        <v>380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186</v>
      </c>
      <c r="AU213" s="20" t="s">
        <v>81</v>
      </c>
    </row>
    <row r="214" s="15" customFormat="1">
      <c r="A214" s="15"/>
      <c r="B214" s="257"/>
      <c r="C214" s="258"/>
      <c r="D214" s="228" t="s">
        <v>190</v>
      </c>
      <c r="E214" s="259" t="s">
        <v>19</v>
      </c>
      <c r="F214" s="260" t="s">
        <v>381</v>
      </c>
      <c r="G214" s="258"/>
      <c r="H214" s="259" t="s">
        <v>19</v>
      </c>
      <c r="I214" s="261"/>
      <c r="J214" s="258"/>
      <c r="K214" s="258"/>
      <c r="L214" s="262"/>
      <c r="M214" s="263"/>
      <c r="N214" s="264"/>
      <c r="O214" s="264"/>
      <c r="P214" s="264"/>
      <c r="Q214" s="264"/>
      <c r="R214" s="264"/>
      <c r="S214" s="264"/>
      <c r="T214" s="26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6" t="s">
        <v>190</v>
      </c>
      <c r="AU214" s="266" t="s">
        <v>81</v>
      </c>
      <c r="AV214" s="15" t="s">
        <v>79</v>
      </c>
      <c r="AW214" s="15" t="s">
        <v>33</v>
      </c>
      <c r="AX214" s="15" t="s">
        <v>72</v>
      </c>
      <c r="AY214" s="266" t="s">
        <v>177</v>
      </c>
    </row>
    <row r="215" s="13" customFormat="1">
      <c r="A215" s="13"/>
      <c r="B215" s="235"/>
      <c r="C215" s="236"/>
      <c r="D215" s="228" t="s">
        <v>190</v>
      </c>
      <c r="E215" s="237" t="s">
        <v>19</v>
      </c>
      <c r="F215" s="238" t="s">
        <v>382</v>
      </c>
      <c r="G215" s="236"/>
      <c r="H215" s="239">
        <v>2</v>
      </c>
      <c r="I215" s="240"/>
      <c r="J215" s="236"/>
      <c r="K215" s="236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190</v>
      </c>
      <c r="AU215" s="245" t="s">
        <v>81</v>
      </c>
      <c r="AV215" s="13" t="s">
        <v>81</v>
      </c>
      <c r="AW215" s="13" t="s">
        <v>33</v>
      </c>
      <c r="AX215" s="13" t="s">
        <v>72</v>
      </c>
      <c r="AY215" s="245" t="s">
        <v>177</v>
      </c>
    </row>
    <row r="216" s="13" customFormat="1">
      <c r="A216" s="13"/>
      <c r="B216" s="235"/>
      <c r="C216" s="236"/>
      <c r="D216" s="228" t="s">
        <v>190</v>
      </c>
      <c r="E216" s="237" t="s">
        <v>19</v>
      </c>
      <c r="F216" s="238" t="s">
        <v>383</v>
      </c>
      <c r="G216" s="236"/>
      <c r="H216" s="239">
        <v>5</v>
      </c>
      <c r="I216" s="240"/>
      <c r="J216" s="236"/>
      <c r="K216" s="236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190</v>
      </c>
      <c r="AU216" s="245" t="s">
        <v>81</v>
      </c>
      <c r="AV216" s="13" t="s">
        <v>81</v>
      </c>
      <c r="AW216" s="13" t="s">
        <v>33</v>
      </c>
      <c r="AX216" s="13" t="s">
        <v>72</v>
      </c>
      <c r="AY216" s="245" t="s">
        <v>177</v>
      </c>
    </row>
    <row r="217" s="14" customFormat="1">
      <c r="A217" s="14"/>
      <c r="B217" s="246"/>
      <c r="C217" s="247"/>
      <c r="D217" s="228" t="s">
        <v>190</v>
      </c>
      <c r="E217" s="248" t="s">
        <v>19</v>
      </c>
      <c r="F217" s="249" t="s">
        <v>193</v>
      </c>
      <c r="G217" s="247"/>
      <c r="H217" s="250">
        <v>7</v>
      </c>
      <c r="I217" s="251"/>
      <c r="J217" s="247"/>
      <c r="K217" s="247"/>
      <c r="L217" s="252"/>
      <c r="M217" s="253"/>
      <c r="N217" s="254"/>
      <c r="O217" s="254"/>
      <c r="P217" s="254"/>
      <c r="Q217" s="254"/>
      <c r="R217" s="254"/>
      <c r="S217" s="254"/>
      <c r="T217" s="25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6" t="s">
        <v>190</v>
      </c>
      <c r="AU217" s="256" t="s">
        <v>81</v>
      </c>
      <c r="AV217" s="14" t="s">
        <v>184</v>
      </c>
      <c r="AW217" s="14" t="s">
        <v>33</v>
      </c>
      <c r="AX217" s="14" t="s">
        <v>79</v>
      </c>
      <c r="AY217" s="256" t="s">
        <v>177</v>
      </c>
    </row>
    <row r="218" s="2" customFormat="1" ht="16.5" customHeight="1">
      <c r="A218" s="41"/>
      <c r="B218" s="42"/>
      <c r="C218" s="268" t="s">
        <v>384</v>
      </c>
      <c r="D218" s="268" t="s">
        <v>254</v>
      </c>
      <c r="E218" s="269" t="s">
        <v>385</v>
      </c>
      <c r="F218" s="270" t="s">
        <v>386</v>
      </c>
      <c r="G218" s="271" t="s">
        <v>241</v>
      </c>
      <c r="H218" s="272">
        <v>2.1000000000000001</v>
      </c>
      <c r="I218" s="273"/>
      <c r="J218" s="274">
        <f>ROUND(I218*H218,1)</f>
        <v>0</v>
      </c>
      <c r="K218" s="270" t="s">
        <v>183</v>
      </c>
      <c r="L218" s="275"/>
      <c r="M218" s="276" t="s">
        <v>19</v>
      </c>
      <c r="N218" s="277" t="s">
        <v>43</v>
      </c>
      <c r="O218" s="87"/>
      <c r="P218" s="224">
        <f>O218*H218</f>
        <v>0</v>
      </c>
      <c r="Q218" s="224">
        <v>1</v>
      </c>
      <c r="R218" s="224">
        <f>Q218*H218</f>
        <v>2.1000000000000001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238</v>
      </c>
      <c r="AT218" s="226" t="s">
        <v>254</v>
      </c>
      <c r="AU218" s="226" t="s">
        <v>81</v>
      </c>
      <c r="AY218" s="20" t="s">
        <v>177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79</v>
      </c>
      <c r="BK218" s="227">
        <f>ROUND(I218*H218,1)</f>
        <v>0</v>
      </c>
      <c r="BL218" s="20" t="s">
        <v>184</v>
      </c>
      <c r="BM218" s="226" t="s">
        <v>387</v>
      </c>
    </row>
    <row r="219" s="2" customFormat="1">
      <c r="A219" s="41"/>
      <c r="B219" s="42"/>
      <c r="C219" s="43"/>
      <c r="D219" s="228" t="s">
        <v>186</v>
      </c>
      <c r="E219" s="43"/>
      <c r="F219" s="229" t="s">
        <v>386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186</v>
      </c>
      <c r="AU219" s="20" t="s">
        <v>81</v>
      </c>
    </row>
    <row r="220" s="13" customFormat="1">
      <c r="A220" s="13"/>
      <c r="B220" s="235"/>
      <c r="C220" s="236"/>
      <c r="D220" s="228" t="s">
        <v>190</v>
      </c>
      <c r="E220" s="237" t="s">
        <v>19</v>
      </c>
      <c r="F220" s="238" t="s">
        <v>388</v>
      </c>
      <c r="G220" s="236"/>
      <c r="H220" s="239">
        <v>2.1000000000000001</v>
      </c>
      <c r="I220" s="240"/>
      <c r="J220" s="236"/>
      <c r="K220" s="236"/>
      <c r="L220" s="241"/>
      <c r="M220" s="242"/>
      <c r="N220" s="243"/>
      <c r="O220" s="243"/>
      <c r="P220" s="243"/>
      <c r="Q220" s="243"/>
      <c r="R220" s="243"/>
      <c r="S220" s="243"/>
      <c r="T220" s="24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5" t="s">
        <v>190</v>
      </c>
      <c r="AU220" s="245" t="s">
        <v>81</v>
      </c>
      <c r="AV220" s="13" t="s">
        <v>81</v>
      </c>
      <c r="AW220" s="13" t="s">
        <v>33</v>
      </c>
      <c r="AX220" s="13" t="s">
        <v>79</v>
      </c>
      <c r="AY220" s="245" t="s">
        <v>177</v>
      </c>
    </row>
    <row r="221" s="2" customFormat="1" ht="16.5" customHeight="1">
      <c r="A221" s="41"/>
      <c r="B221" s="42"/>
      <c r="C221" s="215" t="s">
        <v>389</v>
      </c>
      <c r="D221" s="215" t="s">
        <v>179</v>
      </c>
      <c r="E221" s="216" t="s">
        <v>390</v>
      </c>
      <c r="F221" s="217" t="s">
        <v>391</v>
      </c>
      <c r="G221" s="218" t="s">
        <v>182</v>
      </c>
      <c r="H221" s="219">
        <v>7</v>
      </c>
      <c r="I221" s="220"/>
      <c r="J221" s="221">
        <f>ROUND(I221*H221,1)</f>
        <v>0</v>
      </c>
      <c r="K221" s="217" t="s">
        <v>183</v>
      </c>
      <c r="L221" s="47"/>
      <c r="M221" s="222" t="s">
        <v>19</v>
      </c>
      <c r="N221" s="223" t="s">
        <v>43</v>
      </c>
      <c r="O221" s="87"/>
      <c r="P221" s="224">
        <f>O221*H221</f>
        <v>0</v>
      </c>
      <c r="Q221" s="224">
        <v>0.053719999999999997</v>
      </c>
      <c r="R221" s="224">
        <f>Q221*H221</f>
        <v>0.37603999999999999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184</v>
      </c>
      <c r="AT221" s="226" t="s">
        <v>179</v>
      </c>
      <c r="AU221" s="226" t="s">
        <v>81</v>
      </c>
      <c r="AY221" s="20" t="s">
        <v>177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79</v>
      </c>
      <c r="BK221" s="227">
        <f>ROUND(I221*H221,1)</f>
        <v>0</v>
      </c>
      <c r="BL221" s="20" t="s">
        <v>184</v>
      </c>
      <c r="BM221" s="226" t="s">
        <v>392</v>
      </c>
    </row>
    <row r="222" s="2" customFormat="1">
      <c r="A222" s="41"/>
      <c r="B222" s="42"/>
      <c r="C222" s="43"/>
      <c r="D222" s="228" t="s">
        <v>186</v>
      </c>
      <c r="E222" s="43"/>
      <c r="F222" s="229" t="s">
        <v>393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186</v>
      </c>
      <c r="AU222" s="20" t="s">
        <v>81</v>
      </c>
    </row>
    <row r="223" s="2" customFormat="1">
      <c r="A223" s="41"/>
      <c r="B223" s="42"/>
      <c r="C223" s="43"/>
      <c r="D223" s="233" t="s">
        <v>188</v>
      </c>
      <c r="E223" s="43"/>
      <c r="F223" s="234" t="s">
        <v>394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188</v>
      </c>
      <c r="AU223" s="20" t="s">
        <v>81</v>
      </c>
    </row>
    <row r="224" s="13" customFormat="1">
      <c r="A224" s="13"/>
      <c r="B224" s="235"/>
      <c r="C224" s="236"/>
      <c r="D224" s="228" t="s">
        <v>190</v>
      </c>
      <c r="E224" s="237" t="s">
        <v>19</v>
      </c>
      <c r="F224" s="238" t="s">
        <v>395</v>
      </c>
      <c r="G224" s="236"/>
      <c r="H224" s="239">
        <v>7</v>
      </c>
      <c r="I224" s="240"/>
      <c r="J224" s="236"/>
      <c r="K224" s="236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190</v>
      </c>
      <c r="AU224" s="245" t="s">
        <v>81</v>
      </c>
      <c r="AV224" s="13" t="s">
        <v>81</v>
      </c>
      <c r="AW224" s="13" t="s">
        <v>33</v>
      </c>
      <c r="AX224" s="13" t="s">
        <v>79</v>
      </c>
      <c r="AY224" s="245" t="s">
        <v>177</v>
      </c>
    </row>
    <row r="225" s="2" customFormat="1" ht="16.5" customHeight="1">
      <c r="A225" s="41"/>
      <c r="B225" s="42"/>
      <c r="C225" s="215" t="s">
        <v>396</v>
      </c>
      <c r="D225" s="215" t="s">
        <v>179</v>
      </c>
      <c r="E225" s="216" t="s">
        <v>397</v>
      </c>
      <c r="F225" s="217" t="s">
        <v>398</v>
      </c>
      <c r="G225" s="218" t="s">
        <v>182</v>
      </c>
      <c r="H225" s="219">
        <v>1804.4000000000001</v>
      </c>
      <c r="I225" s="220"/>
      <c r="J225" s="221">
        <f>ROUND(I225*H225,1)</f>
        <v>0</v>
      </c>
      <c r="K225" s="217" t="s">
        <v>183</v>
      </c>
      <c r="L225" s="47"/>
      <c r="M225" s="222" t="s">
        <v>19</v>
      </c>
      <c r="N225" s="223" t="s">
        <v>43</v>
      </c>
      <c r="O225" s="87"/>
      <c r="P225" s="224">
        <f>O225*H225</f>
        <v>0</v>
      </c>
      <c r="Q225" s="224">
        <v>0.089219999999999994</v>
      </c>
      <c r="R225" s="224">
        <f>Q225*H225</f>
        <v>160.98856799999999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184</v>
      </c>
      <c r="AT225" s="226" t="s">
        <v>179</v>
      </c>
      <c r="AU225" s="226" t="s">
        <v>81</v>
      </c>
      <c r="AY225" s="20" t="s">
        <v>177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79</v>
      </c>
      <c r="BK225" s="227">
        <f>ROUND(I225*H225,1)</f>
        <v>0</v>
      </c>
      <c r="BL225" s="20" t="s">
        <v>184</v>
      </c>
      <c r="BM225" s="226" t="s">
        <v>399</v>
      </c>
    </row>
    <row r="226" s="2" customFormat="1">
      <c r="A226" s="41"/>
      <c r="B226" s="42"/>
      <c r="C226" s="43"/>
      <c r="D226" s="228" t="s">
        <v>186</v>
      </c>
      <c r="E226" s="43"/>
      <c r="F226" s="229" t="s">
        <v>400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186</v>
      </c>
      <c r="AU226" s="20" t="s">
        <v>81</v>
      </c>
    </row>
    <row r="227" s="2" customFormat="1">
      <c r="A227" s="41"/>
      <c r="B227" s="42"/>
      <c r="C227" s="43"/>
      <c r="D227" s="233" t="s">
        <v>188</v>
      </c>
      <c r="E227" s="43"/>
      <c r="F227" s="234" t="s">
        <v>401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188</v>
      </c>
      <c r="AU227" s="20" t="s">
        <v>81</v>
      </c>
    </row>
    <row r="228" s="13" customFormat="1">
      <c r="A228" s="13"/>
      <c r="B228" s="235"/>
      <c r="C228" s="236"/>
      <c r="D228" s="228" t="s">
        <v>190</v>
      </c>
      <c r="E228" s="237" t="s">
        <v>19</v>
      </c>
      <c r="F228" s="238" t="s">
        <v>402</v>
      </c>
      <c r="G228" s="236"/>
      <c r="H228" s="239">
        <v>1802.9000000000001</v>
      </c>
      <c r="I228" s="240"/>
      <c r="J228" s="236"/>
      <c r="K228" s="236"/>
      <c r="L228" s="241"/>
      <c r="M228" s="242"/>
      <c r="N228" s="243"/>
      <c r="O228" s="243"/>
      <c r="P228" s="243"/>
      <c r="Q228" s="243"/>
      <c r="R228" s="243"/>
      <c r="S228" s="243"/>
      <c r="T228" s="24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5" t="s">
        <v>190</v>
      </c>
      <c r="AU228" s="245" t="s">
        <v>81</v>
      </c>
      <c r="AV228" s="13" t="s">
        <v>81</v>
      </c>
      <c r="AW228" s="13" t="s">
        <v>33</v>
      </c>
      <c r="AX228" s="13" t="s">
        <v>72</v>
      </c>
      <c r="AY228" s="245" t="s">
        <v>177</v>
      </c>
    </row>
    <row r="229" s="13" customFormat="1">
      <c r="A229" s="13"/>
      <c r="B229" s="235"/>
      <c r="C229" s="236"/>
      <c r="D229" s="228" t="s">
        <v>190</v>
      </c>
      <c r="E229" s="237" t="s">
        <v>19</v>
      </c>
      <c r="F229" s="238" t="s">
        <v>403</v>
      </c>
      <c r="G229" s="236"/>
      <c r="H229" s="239">
        <v>1.5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190</v>
      </c>
      <c r="AU229" s="245" t="s">
        <v>81</v>
      </c>
      <c r="AV229" s="13" t="s">
        <v>81</v>
      </c>
      <c r="AW229" s="13" t="s">
        <v>33</v>
      </c>
      <c r="AX229" s="13" t="s">
        <v>72</v>
      </c>
      <c r="AY229" s="245" t="s">
        <v>177</v>
      </c>
    </row>
    <row r="230" s="14" customFormat="1">
      <c r="A230" s="14"/>
      <c r="B230" s="246"/>
      <c r="C230" s="247"/>
      <c r="D230" s="228" t="s">
        <v>190</v>
      </c>
      <c r="E230" s="248" t="s">
        <v>19</v>
      </c>
      <c r="F230" s="249" t="s">
        <v>193</v>
      </c>
      <c r="G230" s="247"/>
      <c r="H230" s="250">
        <v>1804.4000000000001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6" t="s">
        <v>190</v>
      </c>
      <c r="AU230" s="256" t="s">
        <v>81</v>
      </c>
      <c r="AV230" s="14" t="s">
        <v>184</v>
      </c>
      <c r="AW230" s="14" t="s">
        <v>33</v>
      </c>
      <c r="AX230" s="14" t="s">
        <v>79</v>
      </c>
      <c r="AY230" s="256" t="s">
        <v>177</v>
      </c>
    </row>
    <row r="231" s="2" customFormat="1" ht="16.5" customHeight="1">
      <c r="A231" s="41"/>
      <c r="B231" s="42"/>
      <c r="C231" s="268" t="s">
        <v>404</v>
      </c>
      <c r="D231" s="268" t="s">
        <v>254</v>
      </c>
      <c r="E231" s="269" t="s">
        <v>405</v>
      </c>
      <c r="F231" s="270" t="s">
        <v>406</v>
      </c>
      <c r="G231" s="271" t="s">
        <v>182</v>
      </c>
      <c r="H231" s="272">
        <v>7.3440000000000003</v>
      </c>
      <c r="I231" s="273"/>
      <c r="J231" s="274">
        <f>ROUND(I231*H231,1)</f>
        <v>0</v>
      </c>
      <c r="K231" s="270" t="s">
        <v>183</v>
      </c>
      <c r="L231" s="275"/>
      <c r="M231" s="276" t="s">
        <v>19</v>
      </c>
      <c r="N231" s="277" t="s">
        <v>43</v>
      </c>
      <c r="O231" s="87"/>
      <c r="P231" s="224">
        <f>O231*H231</f>
        <v>0</v>
      </c>
      <c r="Q231" s="224">
        <v>0.13100000000000001</v>
      </c>
      <c r="R231" s="224">
        <f>Q231*H231</f>
        <v>0.96206400000000003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238</v>
      </c>
      <c r="AT231" s="226" t="s">
        <v>254</v>
      </c>
      <c r="AU231" s="226" t="s">
        <v>81</v>
      </c>
      <c r="AY231" s="20" t="s">
        <v>177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79</v>
      </c>
      <c r="BK231" s="227">
        <f>ROUND(I231*H231,1)</f>
        <v>0</v>
      </c>
      <c r="BL231" s="20" t="s">
        <v>184</v>
      </c>
      <c r="BM231" s="226" t="s">
        <v>407</v>
      </c>
    </row>
    <row r="232" s="2" customFormat="1">
      <c r="A232" s="41"/>
      <c r="B232" s="42"/>
      <c r="C232" s="43"/>
      <c r="D232" s="228" t="s">
        <v>186</v>
      </c>
      <c r="E232" s="43"/>
      <c r="F232" s="229" t="s">
        <v>406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186</v>
      </c>
      <c r="AU232" s="20" t="s">
        <v>81</v>
      </c>
    </row>
    <row r="233" s="13" customFormat="1">
      <c r="A233" s="13"/>
      <c r="B233" s="235"/>
      <c r="C233" s="236"/>
      <c r="D233" s="228" t="s">
        <v>190</v>
      </c>
      <c r="E233" s="237" t="s">
        <v>19</v>
      </c>
      <c r="F233" s="238" t="s">
        <v>408</v>
      </c>
      <c r="G233" s="236"/>
      <c r="H233" s="239">
        <v>7.2000000000000002</v>
      </c>
      <c r="I233" s="240"/>
      <c r="J233" s="236"/>
      <c r="K233" s="236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190</v>
      </c>
      <c r="AU233" s="245" t="s">
        <v>81</v>
      </c>
      <c r="AV233" s="13" t="s">
        <v>81</v>
      </c>
      <c r="AW233" s="13" t="s">
        <v>33</v>
      </c>
      <c r="AX233" s="13" t="s">
        <v>79</v>
      </c>
      <c r="AY233" s="245" t="s">
        <v>177</v>
      </c>
    </row>
    <row r="234" s="13" customFormat="1">
      <c r="A234" s="13"/>
      <c r="B234" s="235"/>
      <c r="C234" s="236"/>
      <c r="D234" s="228" t="s">
        <v>190</v>
      </c>
      <c r="E234" s="236"/>
      <c r="F234" s="238" t="s">
        <v>409</v>
      </c>
      <c r="G234" s="236"/>
      <c r="H234" s="239">
        <v>7.3440000000000003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190</v>
      </c>
      <c r="AU234" s="245" t="s">
        <v>81</v>
      </c>
      <c r="AV234" s="13" t="s">
        <v>81</v>
      </c>
      <c r="AW234" s="13" t="s">
        <v>4</v>
      </c>
      <c r="AX234" s="13" t="s">
        <v>79</v>
      </c>
      <c r="AY234" s="245" t="s">
        <v>177</v>
      </c>
    </row>
    <row r="235" s="2" customFormat="1" ht="16.5" customHeight="1">
      <c r="A235" s="41"/>
      <c r="B235" s="42"/>
      <c r="C235" s="268" t="s">
        <v>410</v>
      </c>
      <c r="D235" s="268" t="s">
        <v>254</v>
      </c>
      <c r="E235" s="269" t="s">
        <v>411</v>
      </c>
      <c r="F235" s="270" t="s">
        <v>412</v>
      </c>
      <c r="G235" s="271" t="s">
        <v>182</v>
      </c>
      <c r="H235" s="272">
        <v>1788.06</v>
      </c>
      <c r="I235" s="273"/>
      <c r="J235" s="274">
        <f>ROUND(I235*H235,1)</f>
        <v>0</v>
      </c>
      <c r="K235" s="270" t="s">
        <v>183</v>
      </c>
      <c r="L235" s="275"/>
      <c r="M235" s="276" t="s">
        <v>19</v>
      </c>
      <c r="N235" s="277" t="s">
        <v>43</v>
      </c>
      <c r="O235" s="87"/>
      <c r="P235" s="224">
        <f>O235*H235</f>
        <v>0</v>
      </c>
      <c r="Q235" s="224">
        <v>0.13100000000000001</v>
      </c>
      <c r="R235" s="224">
        <f>Q235*H235</f>
        <v>234.23586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238</v>
      </c>
      <c r="AT235" s="226" t="s">
        <v>254</v>
      </c>
      <c r="AU235" s="226" t="s">
        <v>81</v>
      </c>
      <c r="AY235" s="20" t="s">
        <v>177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79</v>
      </c>
      <c r="BK235" s="227">
        <f>ROUND(I235*H235,1)</f>
        <v>0</v>
      </c>
      <c r="BL235" s="20" t="s">
        <v>184</v>
      </c>
      <c r="BM235" s="226" t="s">
        <v>413</v>
      </c>
    </row>
    <row r="236" s="2" customFormat="1">
      <c r="A236" s="41"/>
      <c r="B236" s="42"/>
      <c r="C236" s="43"/>
      <c r="D236" s="228" t="s">
        <v>186</v>
      </c>
      <c r="E236" s="43"/>
      <c r="F236" s="229" t="s">
        <v>412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186</v>
      </c>
      <c r="AU236" s="20" t="s">
        <v>81</v>
      </c>
    </row>
    <row r="237" s="13" customFormat="1">
      <c r="A237" s="13"/>
      <c r="B237" s="235"/>
      <c r="C237" s="236"/>
      <c r="D237" s="228" t="s">
        <v>190</v>
      </c>
      <c r="E237" s="237" t="s">
        <v>19</v>
      </c>
      <c r="F237" s="238" t="s">
        <v>414</v>
      </c>
      <c r="G237" s="236"/>
      <c r="H237" s="239">
        <v>1753</v>
      </c>
      <c r="I237" s="240"/>
      <c r="J237" s="236"/>
      <c r="K237" s="236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190</v>
      </c>
      <c r="AU237" s="245" t="s">
        <v>81</v>
      </c>
      <c r="AV237" s="13" t="s">
        <v>81</v>
      </c>
      <c r="AW237" s="13" t="s">
        <v>33</v>
      </c>
      <c r="AX237" s="13" t="s">
        <v>79</v>
      </c>
      <c r="AY237" s="245" t="s">
        <v>177</v>
      </c>
    </row>
    <row r="238" s="13" customFormat="1">
      <c r="A238" s="13"/>
      <c r="B238" s="235"/>
      <c r="C238" s="236"/>
      <c r="D238" s="228" t="s">
        <v>190</v>
      </c>
      <c r="E238" s="236"/>
      <c r="F238" s="238" t="s">
        <v>415</v>
      </c>
      <c r="G238" s="236"/>
      <c r="H238" s="239">
        <v>1788.06</v>
      </c>
      <c r="I238" s="240"/>
      <c r="J238" s="236"/>
      <c r="K238" s="236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190</v>
      </c>
      <c r="AU238" s="245" t="s">
        <v>81</v>
      </c>
      <c r="AV238" s="13" t="s">
        <v>81</v>
      </c>
      <c r="AW238" s="13" t="s">
        <v>4</v>
      </c>
      <c r="AX238" s="13" t="s">
        <v>79</v>
      </c>
      <c r="AY238" s="245" t="s">
        <v>177</v>
      </c>
    </row>
    <row r="239" s="2" customFormat="1" ht="16.5" customHeight="1">
      <c r="A239" s="41"/>
      <c r="B239" s="42"/>
      <c r="C239" s="268" t="s">
        <v>416</v>
      </c>
      <c r="D239" s="268" t="s">
        <v>254</v>
      </c>
      <c r="E239" s="269" t="s">
        <v>417</v>
      </c>
      <c r="F239" s="270" t="s">
        <v>418</v>
      </c>
      <c r="G239" s="271" t="s">
        <v>182</v>
      </c>
      <c r="H239" s="272">
        <v>13.904999999999999</v>
      </c>
      <c r="I239" s="273"/>
      <c r="J239" s="274">
        <f>ROUND(I239*H239,1)</f>
        <v>0</v>
      </c>
      <c r="K239" s="270" t="s">
        <v>183</v>
      </c>
      <c r="L239" s="275"/>
      <c r="M239" s="276" t="s">
        <v>19</v>
      </c>
      <c r="N239" s="277" t="s">
        <v>43</v>
      </c>
      <c r="O239" s="87"/>
      <c r="P239" s="224">
        <f>O239*H239</f>
        <v>0</v>
      </c>
      <c r="Q239" s="224">
        <v>0.13100000000000001</v>
      </c>
      <c r="R239" s="224">
        <f>Q239*H239</f>
        <v>1.821555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238</v>
      </c>
      <c r="AT239" s="226" t="s">
        <v>254</v>
      </c>
      <c r="AU239" s="226" t="s">
        <v>81</v>
      </c>
      <c r="AY239" s="20" t="s">
        <v>177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79</v>
      </c>
      <c r="BK239" s="227">
        <f>ROUND(I239*H239,1)</f>
        <v>0</v>
      </c>
      <c r="BL239" s="20" t="s">
        <v>184</v>
      </c>
      <c r="BM239" s="226" t="s">
        <v>419</v>
      </c>
    </row>
    <row r="240" s="2" customFormat="1">
      <c r="A240" s="41"/>
      <c r="B240" s="42"/>
      <c r="C240" s="43"/>
      <c r="D240" s="228" t="s">
        <v>186</v>
      </c>
      <c r="E240" s="43"/>
      <c r="F240" s="229" t="s">
        <v>418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186</v>
      </c>
      <c r="AU240" s="20" t="s">
        <v>81</v>
      </c>
    </row>
    <row r="241" s="13" customFormat="1">
      <c r="A241" s="13"/>
      <c r="B241" s="235"/>
      <c r="C241" s="236"/>
      <c r="D241" s="228" t="s">
        <v>190</v>
      </c>
      <c r="E241" s="237" t="s">
        <v>19</v>
      </c>
      <c r="F241" s="238" t="s">
        <v>420</v>
      </c>
      <c r="G241" s="236"/>
      <c r="H241" s="239">
        <v>13.5</v>
      </c>
      <c r="I241" s="240"/>
      <c r="J241" s="236"/>
      <c r="K241" s="236"/>
      <c r="L241" s="241"/>
      <c r="M241" s="242"/>
      <c r="N241" s="243"/>
      <c r="O241" s="243"/>
      <c r="P241" s="243"/>
      <c r="Q241" s="243"/>
      <c r="R241" s="243"/>
      <c r="S241" s="243"/>
      <c r="T241" s="24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5" t="s">
        <v>190</v>
      </c>
      <c r="AU241" s="245" t="s">
        <v>81</v>
      </c>
      <c r="AV241" s="13" t="s">
        <v>81</v>
      </c>
      <c r="AW241" s="13" t="s">
        <v>33</v>
      </c>
      <c r="AX241" s="13" t="s">
        <v>79</v>
      </c>
      <c r="AY241" s="245" t="s">
        <v>177</v>
      </c>
    </row>
    <row r="242" s="13" customFormat="1">
      <c r="A242" s="13"/>
      <c r="B242" s="235"/>
      <c r="C242" s="236"/>
      <c r="D242" s="228" t="s">
        <v>190</v>
      </c>
      <c r="E242" s="236"/>
      <c r="F242" s="238" t="s">
        <v>421</v>
      </c>
      <c r="G242" s="236"/>
      <c r="H242" s="239">
        <v>13.904999999999999</v>
      </c>
      <c r="I242" s="240"/>
      <c r="J242" s="236"/>
      <c r="K242" s="236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190</v>
      </c>
      <c r="AU242" s="245" t="s">
        <v>81</v>
      </c>
      <c r="AV242" s="13" t="s">
        <v>81</v>
      </c>
      <c r="AW242" s="13" t="s">
        <v>4</v>
      </c>
      <c r="AX242" s="13" t="s">
        <v>79</v>
      </c>
      <c r="AY242" s="245" t="s">
        <v>177</v>
      </c>
    </row>
    <row r="243" s="2" customFormat="1" ht="16.5" customHeight="1">
      <c r="A243" s="41"/>
      <c r="B243" s="42"/>
      <c r="C243" s="268" t="s">
        <v>422</v>
      </c>
      <c r="D243" s="268" t="s">
        <v>254</v>
      </c>
      <c r="E243" s="269" t="s">
        <v>423</v>
      </c>
      <c r="F243" s="270" t="s">
        <v>418</v>
      </c>
      <c r="G243" s="271" t="s">
        <v>182</v>
      </c>
      <c r="H243" s="272">
        <v>17.544</v>
      </c>
      <c r="I243" s="273"/>
      <c r="J243" s="274">
        <f>ROUND(I243*H243,1)</f>
        <v>0</v>
      </c>
      <c r="K243" s="270" t="s">
        <v>183</v>
      </c>
      <c r="L243" s="275"/>
      <c r="M243" s="276" t="s">
        <v>19</v>
      </c>
      <c r="N243" s="277" t="s">
        <v>43</v>
      </c>
      <c r="O243" s="87"/>
      <c r="P243" s="224">
        <f>O243*H243</f>
        <v>0</v>
      </c>
      <c r="Q243" s="224">
        <v>0.13100000000000001</v>
      </c>
      <c r="R243" s="224">
        <f>Q243*H243</f>
        <v>2.2982640000000001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238</v>
      </c>
      <c r="AT243" s="226" t="s">
        <v>254</v>
      </c>
      <c r="AU243" s="226" t="s">
        <v>81</v>
      </c>
      <c r="AY243" s="20" t="s">
        <v>177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79</v>
      </c>
      <c r="BK243" s="227">
        <f>ROUND(I243*H243,1)</f>
        <v>0</v>
      </c>
      <c r="BL243" s="20" t="s">
        <v>184</v>
      </c>
      <c r="BM243" s="226" t="s">
        <v>424</v>
      </c>
    </row>
    <row r="244" s="2" customFormat="1">
      <c r="A244" s="41"/>
      <c r="B244" s="42"/>
      <c r="C244" s="43"/>
      <c r="D244" s="228" t="s">
        <v>186</v>
      </c>
      <c r="E244" s="43"/>
      <c r="F244" s="229" t="s">
        <v>418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186</v>
      </c>
      <c r="AU244" s="20" t="s">
        <v>81</v>
      </c>
    </row>
    <row r="245" s="13" customFormat="1">
      <c r="A245" s="13"/>
      <c r="B245" s="235"/>
      <c r="C245" s="236"/>
      <c r="D245" s="228" t="s">
        <v>190</v>
      </c>
      <c r="E245" s="237" t="s">
        <v>19</v>
      </c>
      <c r="F245" s="238" t="s">
        <v>425</v>
      </c>
      <c r="G245" s="236"/>
      <c r="H245" s="239">
        <v>17.199999999999999</v>
      </c>
      <c r="I245" s="240"/>
      <c r="J245" s="236"/>
      <c r="K245" s="236"/>
      <c r="L245" s="241"/>
      <c r="M245" s="242"/>
      <c r="N245" s="243"/>
      <c r="O245" s="243"/>
      <c r="P245" s="243"/>
      <c r="Q245" s="243"/>
      <c r="R245" s="243"/>
      <c r="S245" s="243"/>
      <c r="T245" s="24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5" t="s">
        <v>190</v>
      </c>
      <c r="AU245" s="245" t="s">
        <v>81</v>
      </c>
      <c r="AV245" s="13" t="s">
        <v>81</v>
      </c>
      <c r="AW245" s="13" t="s">
        <v>33</v>
      </c>
      <c r="AX245" s="13" t="s">
        <v>79</v>
      </c>
      <c r="AY245" s="245" t="s">
        <v>177</v>
      </c>
    </row>
    <row r="246" s="13" customFormat="1">
      <c r="A246" s="13"/>
      <c r="B246" s="235"/>
      <c r="C246" s="236"/>
      <c r="D246" s="228" t="s">
        <v>190</v>
      </c>
      <c r="E246" s="236"/>
      <c r="F246" s="238" t="s">
        <v>426</v>
      </c>
      <c r="G246" s="236"/>
      <c r="H246" s="239">
        <v>17.544</v>
      </c>
      <c r="I246" s="240"/>
      <c r="J246" s="236"/>
      <c r="K246" s="236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190</v>
      </c>
      <c r="AU246" s="245" t="s">
        <v>81</v>
      </c>
      <c r="AV246" s="13" t="s">
        <v>81</v>
      </c>
      <c r="AW246" s="13" t="s">
        <v>4</v>
      </c>
      <c r="AX246" s="13" t="s">
        <v>79</v>
      </c>
      <c r="AY246" s="245" t="s">
        <v>177</v>
      </c>
    </row>
    <row r="247" s="2" customFormat="1" ht="16.5" customHeight="1">
      <c r="A247" s="41"/>
      <c r="B247" s="42"/>
      <c r="C247" s="268" t="s">
        <v>427</v>
      </c>
      <c r="D247" s="268" t="s">
        <v>254</v>
      </c>
      <c r="E247" s="269" t="s">
        <v>428</v>
      </c>
      <c r="F247" s="270" t="s">
        <v>429</v>
      </c>
      <c r="G247" s="271" t="s">
        <v>182</v>
      </c>
      <c r="H247" s="272">
        <v>12.24</v>
      </c>
      <c r="I247" s="273"/>
      <c r="J247" s="274">
        <f>ROUND(I247*H247,1)</f>
        <v>0</v>
      </c>
      <c r="K247" s="270" t="s">
        <v>183</v>
      </c>
      <c r="L247" s="275"/>
      <c r="M247" s="276" t="s">
        <v>19</v>
      </c>
      <c r="N247" s="277" t="s">
        <v>43</v>
      </c>
      <c r="O247" s="87"/>
      <c r="P247" s="224">
        <f>O247*H247</f>
        <v>0</v>
      </c>
      <c r="Q247" s="224">
        <v>0.13100000000000001</v>
      </c>
      <c r="R247" s="224">
        <f>Q247*H247</f>
        <v>1.6034400000000002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238</v>
      </c>
      <c r="AT247" s="226" t="s">
        <v>254</v>
      </c>
      <c r="AU247" s="226" t="s">
        <v>81</v>
      </c>
      <c r="AY247" s="20" t="s">
        <v>177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79</v>
      </c>
      <c r="BK247" s="227">
        <f>ROUND(I247*H247,1)</f>
        <v>0</v>
      </c>
      <c r="BL247" s="20" t="s">
        <v>184</v>
      </c>
      <c r="BM247" s="226" t="s">
        <v>430</v>
      </c>
    </row>
    <row r="248" s="2" customFormat="1">
      <c r="A248" s="41"/>
      <c r="B248" s="42"/>
      <c r="C248" s="43"/>
      <c r="D248" s="228" t="s">
        <v>186</v>
      </c>
      <c r="E248" s="43"/>
      <c r="F248" s="229" t="s">
        <v>429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186</v>
      </c>
      <c r="AU248" s="20" t="s">
        <v>81</v>
      </c>
    </row>
    <row r="249" s="13" customFormat="1">
      <c r="A249" s="13"/>
      <c r="B249" s="235"/>
      <c r="C249" s="236"/>
      <c r="D249" s="228" t="s">
        <v>190</v>
      </c>
      <c r="E249" s="237" t="s">
        <v>19</v>
      </c>
      <c r="F249" s="238" t="s">
        <v>431</v>
      </c>
      <c r="G249" s="236"/>
      <c r="H249" s="239">
        <v>12</v>
      </c>
      <c r="I249" s="240"/>
      <c r="J249" s="236"/>
      <c r="K249" s="236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190</v>
      </c>
      <c r="AU249" s="245" t="s">
        <v>81</v>
      </c>
      <c r="AV249" s="13" t="s">
        <v>81</v>
      </c>
      <c r="AW249" s="13" t="s">
        <v>33</v>
      </c>
      <c r="AX249" s="13" t="s">
        <v>79</v>
      </c>
      <c r="AY249" s="245" t="s">
        <v>177</v>
      </c>
    </row>
    <row r="250" s="13" customFormat="1">
      <c r="A250" s="13"/>
      <c r="B250" s="235"/>
      <c r="C250" s="236"/>
      <c r="D250" s="228" t="s">
        <v>190</v>
      </c>
      <c r="E250" s="236"/>
      <c r="F250" s="238" t="s">
        <v>432</v>
      </c>
      <c r="G250" s="236"/>
      <c r="H250" s="239">
        <v>12.24</v>
      </c>
      <c r="I250" s="240"/>
      <c r="J250" s="236"/>
      <c r="K250" s="236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190</v>
      </c>
      <c r="AU250" s="245" t="s">
        <v>81</v>
      </c>
      <c r="AV250" s="13" t="s">
        <v>81</v>
      </c>
      <c r="AW250" s="13" t="s">
        <v>4</v>
      </c>
      <c r="AX250" s="13" t="s">
        <v>79</v>
      </c>
      <c r="AY250" s="245" t="s">
        <v>177</v>
      </c>
    </row>
    <row r="251" s="2" customFormat="1" ht="16.5" customHeight="1">
      <c r="A251" s="41"/>
      <c r="B251" s="42"/>
      <c r="C251" s="215" t="s">
        <v>433</v>
      </c>
      <c r="D251" s="215" t="s">
        <v>179</v>
      </c>
      <c r="E251" s="216" t="s">
        <v>434</v>
      </c>
      <c r="F251" s="217" t="s">
        <v>435</v>
      </c>
      <c r="G251" s="218" t="s">
        <v>182</v>
      </c>
      <c r="H251" s="219">
        <v>17.100000000000001</v>
      </c>
      <c r="I251" s="220"/>
      <c r="J251" s="221">
        <f>ROUND(I251*H251,1)</f>
        <v>0</v>
      </c>
      <c r="K251" s="217" t="s">
        <v>183</v>
      </c>
      <c r="L251" s="47"/>
      <c r="M251" s="222" t="s">
        <v>19</v>
      </c>
      <c r="N251" s="223" t="s">
        <v>43</v>
      </c>
      <c r="O251" s="87"/>
      <c r="P251" s="224">
        <f>O251*H251</f>
        <v>0</v>
      </c>
      <c r="Q251" s="224">
        <v>0.090620000000000006</v>
      </c>
      <c r="R251" s="224">
        <f>Q251*H251</f>
        <v>1.5496020000000002</v>
      </c>
      <c r="S251" s="224">
        <v>0</v>
      </c>
      <c r="T251" s="225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6" t="s">
        <v>184</v>
      </c>
      <c r="AT251" s="226" t="s">
        <v>179</v>
      </c>
      <c r="AU251" s="226" t="s">
        <v>81</v>
      </c>
      <c r="AY251" s="20" t="s">
        <v>177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20" t="s">
        <v>79</v>
      </c>
      <c r="BK251" s="227">
        <f>ROUND(I251*H251,1)</f>
        <v>0</v>
      </c>
      <c r="BL251" s="20" t="s">
        <v>184</v>
      </c>
      <c r="BM251" s="226" t="s">
        <v>436</v>
      </c>
    </row>
    <row r="252" s="2" customFormat="1">
      <c r="A252" s="41"/>
      <c r="B252" s="42"/>
      <c r="C252" s="43"/>
      <c r="D252" s="228" t="s">
        <v>186</v>
      </c>
      <c r="E252" s="43"/>
      <c r="F252" s="229" t="s">
        <v>437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186</v>
      </c>
      <c r="AU252" s="20" t="s">
        <v>81</v>
      </c>
    </row>
    <row r="253" s="2" customFormat="1">
      <c r="A253" s="41"/>
      <c r="B253" s="42"/>
      <c r="C253" s="43"/>
      <c r="D253" s="233" t="s">
        <v>188</v>
      </c>
      <c r="E253" s="43"/>
      <c r="F253" s="234" t="s">
        <v>438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188</v>
      </c>
      <c r="AU253" s="20" t="s">
        <v>81</v>
      </c>
    </row>
    <row r="254" s="13" customFormat="1">
      <c r="A254" s="13"/>
      <c r="B254" s="235"/>
      <c r="C254" s="236"/>
      <c r="D254" s="228" t="s">
        <v>190</v>
      </c>
      <c r="E254" s="237" t="s">
        <v>19</v>
      </c>
      <c r="F254" s="238" t="s">
        <v>439</v>
      </c>
      <c r="G254" s="236"/>
      <c r="H254" s="239">
        <v>17.100000000000001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190</v>
      </c>
      <c r="AU254" s="245" t="s">
        <v>81</v>
      </c>
      <c r="AV254" s="13" t="s">
        <v>81</v>
      </c>
      <c r="AW254" s="13" t="s">
        <v>33</v>
      </c>
      <c r="AX254" s="13" t="s">
        <v>79</v>
      </c>
      <c r="AY254" s="245" t="s">
        <v>177</v>
      </c>
    </row>
    <row r="255" s="2" customFormat="1" ht="16.5" customHeight="1">
      <c r="A255" s="41"/>
      <c r="B255" s="42"/>
      <c r="C255" s="268" t="s">
        <v>440</v>
      </c>
      <c r="D255" s="268" t="s">
        <v>254</v>
      </c>
      <c r="E255" s="269" t="s">
        <v>441</v>
      </c>
      <c r="F255" s="270" t="s">
        <v>442</v>
      </c>
      <c r="G255" s="271" t="s">
        <v>182</v>
      </c>
      <c r="H255" s="272">
        <v>8.5679999999999996</v>
      </c>
      <c r="I255" s="273"/>
      <c r="J255" s="274">
        <f>ROUND(I255*H255,1)</f>
        <v>0</v>
      </c>
      <c r="K255" s="270" t="s">
        <v>183</v>
      </c>
      <c r="L255" s="275"/>
      <c r="M255" s="276" t="s">
        <v>19</v>
      </c>
      <c r="N255" s="277" t="s">
        <v>43</v>
      </c>
      <c r="O255" s="87"/>
      <c r="P255" s="224">
        <f>O255*H255</f>
        <v>0</v>
      </c>
      <c r="Q255" s="224">
        <v>0.17599999999999999</v>
      </c>
      <c r="R255" s="224">
        <f>Q255*H255</f>
        <v>1.5079679999999998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238</v>
      </c>
      <c r="AT255" s="226" t="s">
        <v>254</v>
      </c>
      <c r="AU255" s="226" t="s">
        <v>81</v>
      </c>
      <c r="AY255" s="20" t="s">
        <v>177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79</v>
      </c>
      <c r="BK255" s="227">
        <f>ROUND(I255*H255,1)</f>
        <v>0</v>
      </c>
      <c r="BL255" s="20" t="s">
        <v>184</v>
      </c>
      <c r="BM255" s="226" t="s">
        <v>443</v>
      </c>
    </row>
    <row r="256" s="2" customFormat="1">
      <c r="A256" s="41"/>
      <c r="B256" s="42"/>
      <c r="C256" s="43"/>
      <c r="D256" s="228" t="s">
        <v>186</v>
      </c>
      <c r="E256" s="43"/>
      <c r="F256" s="229" t="s">
        <v>442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186</v>
      </c>
      <c r="AU256" s="20" t="s">
        <v>81</v>
      </c>
    </row>
    <row r="257" s="13" customFormat="1">
      <c r="A257" s="13"/>
      <c r="B257" s="235"/>
      <c r="C257" s="236"/>
      <c r="D257" s="228" t="s">
        <v>190</v>
      </c>
      <c r="E257" s="237" t="s">
        <v>19</v>
      </c>
      <c r="F257" s="238" t="s">
        <v>444</v>
      </c>
      <c r="G257" s="236"/>
      <c r="H257" s="239">
        <v>8.4000000000000004</v>
      </c>
      <c r="I257" s="240"/>
      <c r="J257" s="236"/>
      <c r="K257" s="236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190</v>
      </c>
      <c r="AU257" s="245" t="s">
        <v>81</v>
      </c>
      <c r="AV257" s="13" t="s">
        <v>81</v>
      </c>
      <c r="AW257" s="13" t="s">
        <v>33</v>
      </c>
      <c r="AX257" s="13" t="s">
        <v>79</v>
      </c>
      <c r="AY257" s="245" t="s">
        <v>177</v>
      </c>
    </row>
    <row r="258" s="13" customFormat="1">
      <c r="A258" s="13"/>
      <c r="B258" s="235"/>
      <c r="C258" s="236"/>
      <c r="D258" s="228" t="s">
        <v>190</v>
      </c>
      <c r="E258" s="236"/>
      <c r="F258" s="238" t="s">
        <v>445</v>
      </c>
      <c r="G258" s="236"/>
      <c r="H258" s="239">
        <v>8.5679999999999996</v>
      </c>
      <c r="I258" s="240"/>
      <c r="J258" s="236"/>
      <c r="K258" s="236"/>
      <c r="L258" s="241"/>
      <c r="M258" s="242"/>
      <c r="N258" s="243"/>
      <c r="O258" s="243"/>
      <c r="P258" s="243"/>
      <c r="Q258" s="243"/>
      <c r="R258" s="243"/>
      <c r="S258" s="243"/>
      <c r="T258" s="24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5" t="s">
        <v>190</v>
      </c>
      <c r="AU258" s="245" t="s">
        <v>81</v>
      </c>
      <c r="AV258" s="13" t="s">
        <v>81</v>
      </c>
      <c r="AW258" s="13" t="s">
        <v>4</v>
      </c>
      <c r="AX258" s="13" t="s">
        <v>79</v>
      </c>
      <c r="AY258" s="245" t="s">
        <v>177</v>
      </c>
    </row>
    <row r="259" s="2" customFormat="1" ht="16.5" customHeight="1">
      <c r="A259" s="41"/>
      <c r="B259" s="42"/>
      <c r="C259" s="268" t="s">
        <v>446</v>
      </c>
      <c r="D259" s="268" t="s">
        <v>254</v>
      </c>
      <c r="E259" s="269" t="s">
        <v>447</v>
      </c>
      <c r="F259" s="270" t="s">
        <v>448</v>
      </c>
      <c r="G259" s="271" t="s">
        <v>182</v>
      </c>
      <c r="H259" s="272">
        <v>8.6699999999999999</v>
      </c>
      <c r="I259" s="273"/>
      <c r="J259" s="274">
        <f>ROUND(I259*H259,1)</f>
        <v>0</v>
      </c>
      <c r="K259" s="270" t="s">
        <v>183</v>
      </c>
      <c r="L259" s="275"/>
      <c r="M259" s="276" t="s">
        <v>19</v>
      </c>
      <c r="N259" s="277" t="s">
        <v>43</v>
      </c>
      <c r="O259" s="87"/>
      <c r="P259" s="224">
        <f>O259*H259</f>
        <v>0</v>
      </c>
      <c r="Q259" s="224">
        <v>0.17499999999999999</v>
      </c>
      <c r="R259" s="224">
        <f>Q259*H259</f>
        <v>1.51725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238</v>
      </c>
      <c r="AT259" s="226" t="s">
        <v>254</v>
      </c>
      <c r="AU259" s="226" t="s">
        <v>81</v>
      </c>
      <c r="AY259" s="20" t="s">
        <v>177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79</v>
      </c>
      <c r="BK259" s="227">
        <f>ROUND(I259*H259,1)</f>
        <v>0</v>
      </c>
      <c r="BL259" s="20" t="s">
        <v>184</v>
      </c>
      <c r="BM259" s="226" t="s">
        <v>449</v>
      </c>
    </row>
    <row r="260" s="2" customFormat="1">
      <c r="A260" s="41"/>
      <c r="B260" s="42"/>
      <c r="C260" s="43"/>
      <c r="D260" s="228" t="s">
        <v>186</v>
      </c>
      <c r="E260" s="43"/>
      <c r="F260" s="229" t="s">
        <v>448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186</v>
      </c>
      <c r="AU260" s="20" t="s">
        <v>81</v>
      </c>
    </row>
    <row r="261" s="13" customFormat="1">
      <c r="A261" s="13"/>
      <c r="B261" s="235"/>
      <c r="C261" s="236"/>
      <c r="D261" s="228" t="s">
        <v>190</v>
      </c>
      <c r="E261" s="237" t="s">
        <v>19</v>
      </c>
      <c r="F261" s="238" t="s">
        <v>450</v>
      </c>
      <c r="G261" s="236"/>
      <c r="H261" s="239">
        <v>8.5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190</v>
      </c>
      <c r="AU261" s="245" t="s">
        <v>81</v>
      </c>
      <c r="AV261" s="13" t="s">
        <v>81</v>
      </c>
      <c r="AW261" s="13" t="s">
        <v>33</v>
      </c>
      <c r="AX261" s="13" t="s">
        <v>79</v>
      </c>
      <c r="AY261" s="245" t="s">
        <v>177</v>
      </c>
    </row>
    <row r="262" s="13" customFormat="1">
      <c r="A262" s="13"/>
      <c r="B262" s="235"/>
      <c r="C262" s="236"/>
      <c r="D262" s="228" t="s">
        <v>190</v>
      </c>
      <c r="E262" s="236"/>
      <c r="F262" s="238" t="s">
        <v>451</v>
      </c>
      <c r="G262" s="236"/>
      <c r="H262" s="239">
        <v>8.6699999999999999</v>
      </c>
      <c r="I262" s="240"/>
      <c r="J262" s="236"/>
      <c r="K262" s="236"/>
      <c r="L262" s="241"/>
      <c r="M262" s="242"/>
      <c r="N262" s="243"/>
      <c r="O262" s="243"/>
      <c r="P262" s="243"/>
      <c r="Q262" s="243"/>
      <c r="R262" s="243"/>
      <c r="S262" s="243"/>
      <c r="T262" s="24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5" t="s">
        <v>190</v>
      </c>
      <c r="AU262" s="245" t="s">
        <v>81</v>
      </c>
      <c r="AV262" s="13" t="s">
        <v>81</v>
      </c>
      <c r="AW262" s="13" t="s">
        <v>4</v>
      </c>
      <c r="AX262" s="13" t="s">
        <v>79</v>
      </c>
      <c r="AY262" s="245" t="s">
        <v>177</v>
      </c>
    </row>
    <row r="263" s="2" customFormat="1" ht="16.5" customHeight="1">
      <c r="A263" s="41"/>
      <c r="B263" s="42"/>
      <c r="C263" s="268" t="s">
        <v>452</v>
      </c>
      <c r="D263" s="268" t="s">
        <v>254</v>
      </c>
      <c r="E263" s="269" t="s">
        <v>453</v>
      </c>
      <c r="F263" s="270" t="s">
        <v>454</v>
      </c>
      <c r="G263" s="271" t="s">
        <v>182</v>
      </c>
      <c r="H263" s="272">
        <v>8.6699999999999999</v>
      </c>
      <c r="I263" s="273"/>
      <c r="J263" s="274">
        <f>ROUND(I263*H263,1)</f>
        <v>0</v>
      </c>
      <c r="K263" s="270" t="s">
        <v>183</v>
      </c>
      <c r="L263" s="275"/>
      <c r="M263" s="276" t="s">
        <v>19</v>
      </c>
      <c r="N263" s="277" t="s">
        <v>43</v>
      </c>
      <c r="O263" s="87"/>
      <c r="P263" s="224">
        <f>O263*H263</f>
        <v>0</v>
      </c>
      <c r="Q263" s="224">
        <v>0.14999999999999999</v>
      </c>
      <c r="R263" s="224">
        <f>Q263*H263</f>
        <v>1.3005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238</v>
      </c>
      <c r="AT263" s="226" t="s">
        <v>254</v>
      </c>
      <c r="AU263" s="226" t="s">
        <v>81</v>
      </c>
      <c r="AY263" s="20" t="s">
        <v>177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79</v>
      </c>
      <c r="BK263" s="227">
        <f>ROUND(I263*H263,1)</f>
        <v>0</v>
      </c>
      <c r="BL263" s="20" t="s">
        <v>184</v>
      </c>
      <c r="BM263" s="226" t="s">
        <v>455</v>
      </c>
    </row>
    <row r="264" s="2" customFormat="1">
      <c r="A264" s="41"/>
      <c r="B264" s="42"/>
      <c r="C264" s="43"/>
      <c r="D264" s="228" t="s">
        <v>186</v>
      </c>
      <c r="E264" s="43"/>
      <c r="F264" s="229" t="s">
        <v>454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186</v>
      </c>
      <c r="AU264" s="20" t="s">
        <v>81</v>
      </c>
    </row>
    <row r="265" s="13" customFormat="1">
      <c r="A265" s="13"/>
      <c r="B265" s="235"/>
      <c r="C265" s="236"/>
      <c r="D265" s="228" t="s">
        <v>190</v>
      </c>
      <c r="E265" s="237" t="s">
        <v>19</v>
      </c>
      <c r="F265" s="238" t="s">
        <v>456</v>
      </c>
      <c r="G265" s="236"/>
      <c r="H265" s="239">
        <v>8.5</v>
      </c>
      <c r="I265" s="240"/>
      <c r="J265" s="236"/>
      <c r="K265" s="236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190</v>
      </c>
      <c r="AU265" s="245" t="s">
        <v>81</v>
      </c>
      <c r="AV265" s="13" t="s">
        <v>81</v>
      </c>
      <c r="AW265" s="13" t="s">
        <v>33</v>
      </c>
      <c r="AX265" s="13" t="s">
        <v>79</v>
      </c>
      <c r="AY265" s="245" t="s">
        <v>177</v>
      </c>
    </row>
    <row r="266" s="13" customFormat="1">
      <c r="A266" s="13"/>
      <c r="B266" s="235"/>
      <c r="C266" s="236"/>
      <c r="D266" s="228" t="s">
        <v>190</v>
      </c>
      <c r="E266" s="236"/>
      <c r="F266" s="238" t="s">
        <v>451</v>
      </c>
      <c r="G266" s="236"/>
      <c r="H266" s="239">
        <v>8.6699999999999999</v>
      </c>
      <c r="I266" s="240"/>
      <c r="J266" s="236"/>
      <c r="K266" s="236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190</v>
      </c>
      <c r="AU266" s="245" t="s">
        <v>81</v>
      </c>
      <c r="AV266" s="13" t="s">
        <v>81</v>
      </c>
      <c r="AW266" s="13" t="s">
        <v>4</v>
      </c>
      <c r="AX266" s="13" t="s">
        <v>79</v>
      </c>
      <c r="AY266" s="245" t="s">
        <v>177</v>
      </c>
    </row>
    <row r="267" s="12" customFormat="1" ht="22.8" customHeight="1">
      <c r="A267" s="12"/>
      <c r="B267" s="199"/>
      <c r="C267" s="200"/>
      <c r="D267" s="201" t="s">
        <v>71</v>
      </c>
      <c r="E267" s="213" t="s">
        <v>238</v>
      </c>
      <c r="F267" s="213" t="s">
        <v>457</v>
      </c>
      <c r="G267" s="200"/>
      <c r="H267" s="200"/>
      <c r="I267" s="203"/>
      <c r="J267" s="214">
        <f>BK267</f>
        <v>0</v>
      </c>
      <c r="K267" s="200"/>
      <c r="L267" s="205"/>
      <c r="M267" s="206"/>
      <c r="N267" s="207"/>
      <c r="O267" s="207"/>
      <c r="P267" s="208">
        <f>SUM(P268:P270)</f>
        <v>0</v>
      </c>
      <c r="Q267" s="207"/>
      <c r="R267" s="208">
        <f>SUM(R268:R270)</f>
        <v>2.1040000000000001</v>
      </c>
      <c r="S267" s="207"/>
      <c r="T267" s="209">
        <f>SUM(T268:T270)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0" t="s">
        <v>79</v>
      </c>
      <c r="AT267" s="211" t="s">
        <v>71</v>
      </c>
      <c r="AU267" s="211" t="s">
        <v>79</v>
      </c>
      <c r="AY267" s="210" t="s">
        <v>177</v>
      </c>
      <c r="BK267" s="212">
        <f>SUM(BK268:BK270)</f>
        <v>0</v>
      </c>
    </row>
    <row r="268" s="2" customFormat="1" ht="16.5" customHeight="1">
      <c r="A268" s="41"/>
      <c r="B268" s="42"/>
      <c r="C268" s="215" t="s">
        <v>458</v>
      </c>
      <c r="D268" s="215" t="s">
        <v>179</v>
      </c>
      <c r="E268" s="216" t="s">
        <v>459</v>
      </c>
      <c r="F268" s="217" t="s">
        <v>460</v>
      </c>
      <c r="G268" s="218" t="s">
        <v>340</v>
      </c>
      <c r="H268" s="219">
        <v>5</v>
      </c>
      <c r="I268" s="220"/>
      <c r="J268" s="221">
        <f>ROUND(I268*H268,1)</f>
        <v>0</v>
      </c>
      <c r="K268" s="217" t="s">
        <v>183</v>
      </c>
      <c r="L268" s="47"/>
      <c r="M268" s="222" t="s">
        <v>19</v>
      </c>
      <c r="N268" s="223" t="s">
        <v>43</v>
      </c>
      <c r="O268" s="87"/>
      <c r="P268" s="224">
        <f>O268*H268</f>
        <v>0</v>
      </c>
      <c r="Q268" s="224">
        <v>0.42080000000000001</v>
      </c>
      <c r="R268" s="224">
        <f>Q268*H268</f>
        <v>2.1040000000000001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184</v>
      </c>
      <c r="AT268" s="226" t="s">
        <v>179</v>
      </c>
      <c r="AU268" s="226" t="s">
        <v>81</v>
      </c>
      <c r="AY268" s="20" t="s">
        <v>177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79</v>
      </c>
      <c r="BK268" s="227">
        <f>ROUND(I268*H268,1)</f>
        <v>0</v>
      </c>
      <c r="BL268" s="20" t="s">
        <v>184</v>
      </c>
      <c r="BM268" s="226" t="s">
        <v>461</v>
      </c>
    </row>
    <row r="269" s="2" customFormat="1">
      <c r="A269" s="41"/>
      <c r="B269" s="42"/>
      <c r="C269" s="43"/>
      <c r="D269" s="228" t="s">
        <v>186</v>
      </c>
      <c r="E269" s="43"/>
      <c r="F269" s="229" t="s">
        <v>460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186</v>
      </c>
      <c r="AU269" s="20" t="s">
        <v>81</v>
      </c>
    </row>
    <row r="270" s="2" customFormat="1">
      <c r="A270" s="41"/>
      <c r="B270" s="42"/>
      <c r="C270" s="43"/>
      <c r="D270" s="233" t="s">
        <v>188</v>
      </c>
      <c r="E270" s="43"/>
      <c r="F270" s="234" t="s">
        <v>462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188</v>
      </c>
      <c r="AU270" s="20" t="s">
        <v>81</v>
      </c>
    </row>
    <row r="271" s="12" customFormat="1" ht="22.8" customHeight="1">
      <c r="A271" s="12"/>
      <c r="B271" s="199"/>
      <c r="C271" s="200"/>
      <c r="D271" s="201" t="s">
        <v>71</v>
      </c>
      <c r="E271" s="213" t="s">
        <v>246</v>
      </c>
      <c r="F271" s="213" t="s">
        <v>463</v>
      </c>
      <c r="G271" s="200"/>
      <c r="H271" s="200"/>
      <c r="I271" s="203"/>
      <c r="J271" s="214">
        <f>BK271</f>
        <v>0</v>
      </c>
      <c r="K271" s="200"/>
      <c r="L271" s="205"/>
      <c r="M271" s="206"/>
      <c r="N271" s="207"/>
      <c r="O271" s="207"/>
      <c r="P271" s="208">
        <f>SUM(P272:P314)</f>
        <v>0</v>
      </c>
      <c r="Q271" s="207"/>
      <c r="R271" s="208">
        <f>SUM(R272:R314)</f>
        <v>616.65055840000002</v>
      </c>
      <c r="S271" s="207"/>
      <c r="T271" s="209">
        <f>SUM(T272:T314)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0" t="s">
        <v>79</v>
      </c>
      <c r="AT271" s="211" t="s">
        <v>71</v>
      </c>
      <c r="AU271" s="211" t="s">
        <v>79</v>
      </c>
      <c r="AY271" s="210" t="s">
        <v>177</v>
      </c>
      <c r="BK271" s="212">
        <f>SUM(BK272:BK314)</f>
        <v>0</v>
      </c>
    </row>
    <row r="272" s="2" customFormat="1" ht="16.5" customHeight="1">
      <c r="A272" s="41"/>
      <c r="B272" s="42"/>
      <c r="C272" s="215" t="s">
        <v>464</v>
      </c>
      <c r="D272" s="215" t="s">
        <v>179</v>
      </c>
      <c r="E272" s="216" t="s">
        <v>465</v>
      </c>
      <c r="F272" s="217" t="s">
        <v>466</v>
      </c>
      <c r="G272" s="218" t="s">
        <v>319</v>
      </c>
      <c r="H272" s="219">
        <v>14.300000000000001</v>
      </c>
      <c r="I272" s="220"/>
      <c r="J272" s="221">
        <f>ROUND(I272*H272,1)</f>
        <v>0</v>
      </c>
      <c r="K272" s="217" t="s">
        <v>183</v>
      </c>
      <c r="L272" s="47"/>
      <c r="M272" s="222" t="s">
        <v>19</v>
      </c>
      <c r="N272" s="223" t="s">
        <v>43</v>
      </c>
      <c r="O272" s="87"/>
      <c r="P272" s="224">
        <f>O272*H272</f>
        <v>0</v>
      </c>
      <c r="Q272" s="224">
        <v>0.00013999999999999999</v>
      </c>
      <c r="R272" s="224">
        <f>Q272*H272</f>
        <v>0.0020019999999999999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184</v>
      </c>
      <c r="AT272" s="226" t="s">
        <v>179</v>
      </c>
      <c r="AU272" s="226" t="s">
        <v>81</v>
      </c>
      <c r="AY272" s="20" t="s">
        <v>177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79</v>
      </c>
      <c r="BK272" s="227">
        <f>ROUND(I272*H272,1)</f>
        <v>0</v>
      </c>
      <c r="BL272" s="20" t="s">
        <v>184</v>
      </c>
      <c r="BM272" s="226" t="s">
        <v>467</v>
      </c>
    </row>
    <row r="273" s="2" customFormat="1">
      <c r="A273" s="41"/>
      <c r="B273" s="42"/>
      <c r="C273" s="43"/>
      <c r="D273" s="228" t="s">
        <v>186</v>
      </c>
      <c r="E273" s="43"/>
      <c r="F273" s="229" t="s">
        <v>468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186</v>
      </c>
      <c r="AU273" s="20" t="s">
        <v>81</v>
      </c>
    </row>
    <row r="274" s="2" customFormat="1">
      <c r="A274" s="41"/>
      <c r="B274" s="42"/>
      <c r="C274" s="43"/>
      <c r="D274" s="233" t="s">
        <v>188</v>
      </c>
      <c r="E274" s="43"/>
      <c r="F274" s="234" t="s">
        <v>469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188</v>
      </c>
      <c r="AU274" s="20" t="s">
        <v>81</v>
      </c>
    </row>
    <row r="275" s="13" customFormat="1">
      <c r="A275" s="13"/>
      <c r="B275" s="235"/>
      <c r="C275" s="236"/>
      <c r="D275" s="228" t="s">
        <v>190</v>
      </c>
      <c r="E275" s="237" t="s">
        <v>19</v>
      </c>
      <c r="F275" s="238" t="s">
        <v>470</v>
      </c>
      <c r="G275" s="236"/>
      <c r="H275" s="239">
        <v>14.300000000000001</v>
      </c>
      <c r="I275" s="240"/>
      <c r="J275" s="236"/>
      <c r="K275" s="236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190</v>
      </c>
      <c r="AU275" s="245" t="s">
        <v>81</v>
      </c>
      <c r="AV275" s="13" t="s">
        <v>81</v>
      </c>
      <c r="AW275" s="13" t="s">
        <v>33</v>
      </c>
      <c r="AX275" s="13" t="s">
        <v>79</v>
      </c>
      <c r="AY275" s="245" t="s">
        <v>177</v>
      </c>
    </row>
    <row r="276" s="2" customFormat="1" ht="16.5" customHeight="1">
      <c r="A276" s="41"/>
      <c r="B276" s="42"/>
      <c r="C276" s="215" t="s">
        <v>471</v>
      </c>
      <c r="D276" s="215" t="s">
        <v>179</v>
      </c>
      <c r="E276" s="216" t="s">
        <v>472</v>
      </c>
      <c r="F276" s="217" t="s">
        <v>473</v>
      </c>
      <c r="G276" s="218" t="s">
        <v>319</v>
      </c>
      <c r="H276" s="219">
        <v>1357</v>
      </c>
      <c r="I276" s="220"/>
      <c r="J276" s="221">
        <f>ROUND(I276*H276,1)</f>
        <v>0</v>
      </c>
      <c r="K276" s="217" t="s">
        <v>183</v>
      </c>
      <c r="L276" s="47"/>
      <c r="M276" s="222" t="s">
        <v>19</v>
      </c>
      <c r="N276" s="223" t="s">
        <v>43</v>
      </c>
      <c r="O276" s="87"/>
      <c r="P276" s="224">
        <f>O276*H276</f>
        <v>0</v>
      </c>
      <c r="Q276" s="224">
        <v>0.1295</v>
      </c>
      <c r="R276" s="224">
        <f>Q276*H276</f>
        <v>175.73150000000001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184</v>
      </c>
      <c r="AT276" s="226" t="s">
        <v>179</v>
      </c>
      <c r="AU276" s="226" t="s">
        <v>81</v>
      </c>
      <c r="AY276" s="20" t="s">
        <v>177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79</v>
      </c>
      <c r="BK276" s="227">
        <f>ROUND(I276*H276,1)</f>
        <v>0</v>
      </c>
      <c r="BL276" s="20" t="s">
        <v>184</v>
      </c>
      <c r="BM276" s="226" t="s">
        <v>474</v>
      </c>
    </row>
    <row r="277" s="2" customFormat="1">
      <c r="A277" s="41"/>
      <c r="B277" s="42"/>
      <c r="C277" s="43"/>
      <c r="D277" s="228" t="s">
        <v>186</v>
      </c>
      <c r="E277" s="43"/>
      <c r="F277" s="229" t="s">
        <v>475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186</v>
      </c>
      <c r="AU277" s="20" t="s">
        <v>81</v>
      </c>
    </row>
    <row r="278" s="2" customFormat="1">
      <c r="A278" s="41"/>
      <c r="B278" s="42"/>
      <c r="C278" s="43"/>
      <c r="D278" s="233" t="s">
        <v>188</v>
      </c>
      <c r="E278" s="43"/>
      <c r="F278" s="234" t="s">
        <v>476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188</v>
      </c>
      <c r="AU278" s="20" t="s">
        <v>81</v>
      </c>
    </row>
    <row r="279" s="13" customFormat="1">
      <c r="A279" s="13"/>
      <c r="B279" s="235"/>
      <c r="C279" s="236"/>
      <c r="D279" s="228" t="s">
        <v>190</v>
      </c>
      <c r="E279" s="237" t="s">
        <v>19</v>
      </c>
      <c r="F279" s="238" t="s">
        <v>477</v>
      </c>
      <c r="G279" s="236"/>
      <c r="H279" s="239">
        <v>1357</v>
      </c>
      <c r="I279" s="240"/>
      <c r="J279" s="236"/>
      <c r="K279" s="236"/>
      <c r="L279" s="241"/>
      <c r="M279" s="242"/>
      <c r="N279" s="243"/>
      <c r="O279" s="243"/>
      <c r="P279" s="243"/>
      <c r="Q279" s="243"/>
      <c r="R279" s="243"/>
      <c r="S279" s="243"/>
      <c r="T279" s="24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5" t="s">
        <v>190</v>
      </c>
      <c r="AU279" s="245" t="s">
        <v>81</v>
      </c>
      <c r="AV279" s="13" t="s">
        <v>81</v>
      </c>
      <c r="AW279" s="13" t="s">
        <v>33</v>
      </c>
      <c r="AX279" s="13" t="s">
        <v>79</v>
      </c>
      <c r="AY279" s="245" t="s">
        <v>177</v>
      </c>
    </row>
    <row r="280" s="2" customFormat="1" ht="16.5" customHeight="1">
      <c r="A280" s="41"/>
      <c r="B280" s="42"/>
      <c r="C280" s="268" t="s">
        <v>478</v>
      </c>
      <c r="D280" s="268" t="s">
        <v>254</v>
      </c>
      <c r="E280" s="269" t="s">
        <v>479</v>
      </c>
      <c r="F280" s="270" t="s">
        <v>480</v>
      </c>
      <c r="G280" s="271" t="s">
        <v>319</v>
      </c>
      <c r="H280" s="272">
        <v>1425.96</v>
      </c>
      <c r="I280" s="273"/>
      <c r="J280" s="274">
        <f>ROUND(I280*H280,1)</f>
        <v>0</v>
      </c>
      <c r="K280" s="270" t="s">
        <v>183</v>
      </c>
      <c r="L280" s="275"/>
      <c r="M280" s="276" t="s">
        <v>19</v>
      </c>
      <c r="N280" s="277" t="s">
        <v>43</v>
      </c>
      <c r="O280" s="87"/>
      <c r="P280" s="224">
        <f>O280*H280</f>
        <v>0</v>
      </c>
      <c r="Q280" s="224">
        <v>0.056120000000000003</v>
      </c>
      <c r="R280" s="224">
        <f>Q280*H280</f>
        <v>80.024875200000011</v>
      </c>
      <c r="S280" s="224">
        <v>0</v>
      </c>
      <c r="T280" s="225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26" t="s">
        <v>238</v>
      </c>
      <c r="AT280" s="226" t="s">
        <v>254</v>
      </c>
      <c r="AU280" s="226" t="s">
        <v>81</v>
      </c>
      <c r="AY280" s="20" t="s">
        <v>177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20" t="s">
        <v>79</v>
      </c>
      <c r="BK280" s="227">
        <f>ROUND(I280*H280,1)</f>
        <v>0</v>
      </c>
      <c r="BL280" s="20" t="s">
        <v>184</v>
      </c>
      <c r="BM280" s="226" t="s">
        <v>481</v>
      </c>
    </row>
    <row r="281" s="2" customFormat="1">
      <c r="A281" s="41"/>
      <c r="B281" s="42"/>
      <c r="C281" s="43"/>
      <c r="D281" s="228" t="s">
        <v>186</v>
      </c>
      <c r="E281" s="43"/>
      <c r="F281" s="229" t="s">
        <v>480</v>
      </c>
      <c r="G281" s="43"/>
      <c r="H281" s="43"/>
      <c r="I281" s="230"/>
      <c r="J281" s="43"/>
      <c r="K281" s="43"/>
      <c r="L281" s="47"/>
      <c r="M281" s="231"/>
      <c r="N281" s="232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186</v>
      </c>
      <c r="AU281" s="20" t="s">
        <v>81</v>
      </c>
    </row>
    <row r="282" s="13" customFormat="1">
      <c r="A282" s="13"/>
      <c r="B282" s="235"/>
      <c r="C282" s="236"/>
      <c r="D282" s="228" t="s">
        <v>190</v>
      </c>
      <c r="E282" s="237" t="s">
        <v>19</v>
      </c>
      <c r="F282" s="238" t="s">
        <v>482</v>
      </c>
      <c r="G282" s="236"/>
      <c r="H282" s="239">
        <v>1398</v>
      </c>
      <c r="I282" s="240"/>
      <c r="J282" s="236"/>
      <c r="K282" s="236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190</v>
      </c>
      <c r="AU282" s="245" t="s">
        <v>81</v>
      </c>
      <c r="AV282" s="13" t="s">
        <v>81</v>
      </c>
      <c r="AW282" s="13" t="s">
        <v>33</v>
      </c>
      <c r="AX282" s="13" t="s">
        <v>79</v>
      </c>
      <c r="AY282" s="245" t="s">
        <v>177</v>
      </c>
    </row>
    <row r="283" s="13" customFormat="1">
      <c r="A283" s="13"/>
      <c r="B283" s="235"/>
      <c r="C283" s="236"/>
      <c r="D283" s="228" t="s">
        <v>190</v>
      </c>
      <c r="E283" s="236"/>
      <c r="F283" s="238" t="s">
        <v>483</v>
      </c>
      <c r="G283" s="236"/>
      <c r="H283" s="239">
        <v>1425.96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190</v>
      </c>
      <c r="AU283" s="245" t="s">
        <v>81</v>
      </c>
      <c r="AV283" s="13" t="s">
        <v>81</v>
      </c>
      <c r="AW283" s="13" t="s">
        <v>4</v>
      </c>
      <c r="AX283" s="13" t="s">
        <v>79</v>
      </c>
      <c r="AY283" s="245" t="s">
        <v>177</v>
      </c>
    </row>
    <row r="284" s="2" customFormat="1" ht="16.5" customHeight="1">
      <c r="A284" s="41"/>
      <c r="B284" s="42"/>
      <c r="C284" s="215" t="s">
        <v>484</v>
      </c>
      <c r="D284" s="215" t="s">
        <v>179</v>
      </c>
      <c r="E284" s="216" t="s">
        <v>485</v>
      </c>
      <c r="F284" s="217" t="s">
        <v>486</v>
      </c>
      <c r="G284" s="218" t="s">
        <v>196</v>
      </c>
      <c r="H284" s="219">
        <v>20.355</v>
      </c>
      <c r="I284" s="220"/>
      <c r="J284" s="221">
        <f>ROUND(I284*H284,1)</f>
        <v>0</v>
      </c>
      <c r="K284" s="217" t="s">
        <v>183</v>
      </c>
      <c r="L284" s="47"/>
      <c r="M284" s="222" t="s">
        <v>19</v>
      </c>
      <c r="N284" s="223" t="s">
        <v>43</v>
      </c>
      <c r="O284" s="87"/>
      <c r="P284" s="224">
        <f>O284*H284</f>
        <v>0</v>
      </c>
      <c r="Q284" s="224">
        <v>2.2563399999999998</v>
      </c>
      <c r="R284" s="224">
        <f>Q284*H284</f>
        <v>45.927800699999999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184</v>
      </c>
      <c r="AT284" s="226" t="s">
        <v>179</v>
      </c>
      <c r="AU284" s="226" t="s">
        <v>81</v>
      </c>
      <c r="AY284" s="20" t="s">
        <v>177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79</v>
      </c>
      <c r="BK284" s="227">
        <f>ROUND(I284*H284,1)</f>
        <v>0</v>
      </c>
      <c r="BL284" s="20" t="s">
        <v>184</v>
      </c>
      <c r="BM284" s="226" t="s">
        <v>487</v>
      </c>
    </row>
    <row r="285" s="2" customFormat="1">
      <c r="A285" s="41"/>
      <c r="B285" s="42"/>
      <c r="C285" s="43"/>
      <c r="D285" s="228" t="s">
        <v>186</v>
      </c>
      <c r="E285" s="43"/>
      <c r="F285" s="229" t="s">
        <v>488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186</v>
      </c>
      <c r="AU285" s="20" t="s">
        <v>81</v>
      </c>
    </row>
    <row r="286" s="2" customFormat="1">
      <c r="A286" s="41"/>
      <c r="B286" s="42"/>
      <c r="C286" s="43"/>
      <c r="D286" s="233" t="s">
        <v>188</v>
      </c>
      <c r="E286" s="43"/>
      <c r="F286" s="234" t="s">
        <v>489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188</v>
      </c>
      <c r="AU286" s="20" t="s">
        <v>81</v>
      </c>
    </row>
    <row r="287" s="13" customFormat="1">
      <c r="A287" s="13"/>
      <c r="B287" s="235"/>
      <c r="C287" s="236"/>
      <c r="D287" s="228" t="s">
        <v>190</v>
      </c>
      <c r="E287" s="237" t="s">
        <v>19</v>
      </c>
      <c r="F287" s="238" t="s">
        <v>490</v>
      </c>
      <c r="G287" s="236"/>
      <c r="H287" s="239">
        <v>20.355</v>
      </c>
      <c r="I287" s="240"/>
      <c r="J287" s="236"/>
      <c r="K287" s="236"/>
      <c r="L287" s="241"/>
      <c r="M287" s="242"/>
      <c r="N287" s="243"/>
      <c r="O287" s="243"/>
      <c r="P287" s="243"/>
      <c r="Q287" s="243"/>
      <c r="R287" s="243"/>
      <c r="S287" s="243"/>
      <c r="T287" s="24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5" t="s">
        <v>190</v>
      </c>
      <c r="AU287" s="245" t="s">
        <v>81</v>
      </c>
      <c r="AV287" s="13" t="s">
        <v>81</v>
      </c>
      <c r="AW287" s="13" t="s">
        <v>33</v>
      </c>
      <c r="AX287" s="13" t="s">
        <v>79</v>
      </c>
      <c r="AY287" s="245" t="s">
        <v>177</v>
      </c>
    </row>
    <row r="288" s="2" customFormat="1" ht="16.5" customHeight="1">
      <c r="A288" s="41"/>
      <c r="B288" s="42"/>
      <c r="C288" s="215" t="s">
        <v>491</v>
      </c>
      <c r="D288" s="215" t="s">
        <v>179</v>
      </c>
      <c r="E288" s="216" t="s">
        <v>492</v>
      </c>
      <c r="F288" s="217" t="s">
        <v>493</v>
      </c>
      <c r="G288" s="218" t="s">
        <v>340</v>
      </c>
      <c r="H288" s="219">
        <v>2</v>
      </c>
      <c r="I288" s="220"/>
      <c r="J288" s="221">
        <f>ROUND(I288*H288,1)</f>
        <v>0</v>
      </c>
      <c r="K288" s="217" t="s">
        <v>183</v>
      </c>
      <c r="L288" s="47"/>
      <c r="M288" s="222" t="s">
        <v>19</v>
      </c>
      <c r="N288" s="223" t="s">
        <v>43</v>
      </c>
      <c r="O288" s="87"/>
      <c r="P288" s="224">
        <f>O288*H288</f>
        <v>0</v>
      </c>
      <c r="Q288" s="224">
        <v>7.0056599999999998</v>
      </c>
      <c r="R288" s="224">
        <f>Q288*H288</f>
        <v>14.01132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184</v>
      </c>
      <c r="AT288" s="226" t="s">
        <v>179</v>
      </c>
      <c r="AU288" s="226" t="s">
        <v>81</v>
      </c>
      <c r="AY288" s="20" t="s">
        <v>177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79</v>
      </c>
      <c r="BK288" s="227">
        <f>ROUND(I288*H288,1)</f>
        <v>0</v>
      </c>
      <c r="BL288" s="20" t="s">
        <v>184</v>
      </c>
      <c r="BM288" s="226" t="s">
        <v>494</v>
      </c>
    </row>
    <row r="289" s="2" customFormat="1">
      <c r="A289" s="41"/>
      <c r="B289" s="42"/>
      <c r="C289" s="43"/>
      <c r="D289" s="228" t="s">
        <v>186</v>
      </c>
      <c r="E289" s="43"/>
      <c r="F289" s="229" t="s">
        <v>495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186</v>
      </c>
      <c r="AU289" s="20" t="s">
        <v>81</v>
      </c>
    </row>
    <row r="290" s="2" customFormat="1">
      <c r="A290" s="41"/>
      <c r="B290" s="42"/>
      <c r="C290" s="43"/>
      <c r="D290" s="233" t="s">
        <v>188</v>
      </c>
      <c r="E290" s="43"/>
      <c r="F290" s="234" t="s">
        <v>496</v>
      </c>
      <c r="G290" s="43"/>
      <c r="H290" s="43"/>
      <c r="I290" s="230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188</v>
      </c>
      <c r="AU290" s="20" t="s">
        <v>81</v>
      </c>
    </row>
    <row r="291" s="2" customFormat="1" ht="16.5" customHeight="1">
      <c r="A291" s="41"/>
      <c r="B291" s="42"/>
      <c r="C291" s="215" t="s">
        <v>497</v>
      </c>
      <c r="D291" s="215" t="s">
        <v>179</v>
      </c>
      <c r="E291" s="216" t="s">
        <v>498</v>
      </c>
      <c r="F291" s="217" t="s">
        <v>499</v>
      </c>
      <c r="G291" s="218" t="s">
        <v>319</v>
      </c>
      <c r="H291" s="219">
        <v>5.5</v>
      </c>
      <c r="I291" s="220"/>
      <c r="J291" s="221">
        <f>ROUND(I291*H291,1)</f>
        <v>0</v>
      </c>
      <c r="K291" s="217" t="s">
        <v>183</v>
      </c>
      <c r="L291" s="47"/>
      <c r="M291" s="222" t="s">
        <v>19</v>
      </c>
      <c r="N291" s="223" t="s">
        <v>43</v>
      </c>
      <c r="O291" s="87"/>
      <c r="P291" s="224">
        <f>O291*H291</f>
        <v>0</v>
      </c>
      <c r="Q291" s="224">
        <v>0</v>
      </c>
      <c r="R291" s="224">
        <f>Q291*H291</f>
        <v>0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184</v>
      </c>
      <c r="AT291" s="226" t="s">
        <v>179</v>
      </c>
      <c r="AU291" s="226" t="s">
        <v>81</v>
      </c>
      <c r="AY291" s="20" t="s">
        <v>177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79</v>
      </c>
      <c r="BK291" s="227">
        <f>ROUND(I291*H291,1)</f>
        <v>0</v>
      </c>
      <c r="BL291" s="20" t="s">
        <v>184</v>
      </c>
      <c r="BM291" s="226" t="s">
        <v>500</v>
      </c>
    </row>
    <row r="292" s="2" customFormat="1">
      <c r="A292" s="41"/>
      <c r="B292" s="42"/>
      <c r="C292" s="43"/>
      <c r="D292" s="228" t="s">
        <v>186</v>
      </c>
      <c r="E292" s="43"/>
      <c r="F292" s="229" t="s">
        <v>501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186</v>
      </c>
      <c r="AU292" s="20" t="s">
        <v>81</v>
      </c>
    </row>
    <row r="293" s="2" customFormat="1">
      <c r="A293" s="41"/>
      <c r="B293" s="42"/>
      <c r="C293" s="43"/>
      <c r="D293" s="233" t="s">
        <v>188</v>
      </c>
      <c r="E293" s="43"/>
      <c r="F293" s="234" t="s">
        <v>502</v>
      </c>
      <c r="G293" s="43"/>
      <c r="H293" s="43"/>
      <c r="I293" s="230"/>
      <c r="J293" s="43"/>
      <c r="K293" s="43"/>
      <c r="L293" s="47"/>
      <c r="M293" s="231"/>
      <c r="N293" s="232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188</v>
      </c>
      <c r="AU293" s="20" t="s">
        <v>81</v>
      </c>
    </row>
    <row r="294" s="13" customFormat="1">
      <c r="A294" s="13"/>
      <c r="B294" s="235"/>
      <c r="C294" s="236"/>
      <c r="D294" s="228" t="s">
        <v>190</v>
      </c>
      <c r="E294" s="237" t="s">
        <v>19</v>
      </c>
      <c r="F294" s="238" t="s">
        <v>503</v>
      </c>
      <c r="G294" s="236"/>
      <c r="H294" s="239">
        <v>5.5</v>
      </c>
      <c r="I294" s="240"/>
      <c r="J294" s="236"/>
      <c r="K294" s="236"/>
      <c r="L294" s="241"/>
      <c r="M294" s="242"/>
      <c r="N294" s="243"/>
      <c r="O294" s="243"/>
      <c r="P294" s="243"/>
      <c r="Q294" s="243"/>
      <c r="R294" s="243"/>
      <c r="S294" s="243"/>
      <c r="T294" s="24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5" t="s">
        <v>190</v>
      </c>
      <c r="AU294" s="245" t="s">
        <v>81</v>
      </c>
      <c r="AV294" s="13" t="s">
        <v>81</v>
      </c>
      <c r="AW294" s="13" t="s">
        <v>33</v>
      </c>
      <c r="AX294" s="13" t="s">
        <v>79</v>
      </c>
      <c r="AY294" s="245" t="s">
        <v>177</v>
      </c>
    </row>
    <row r="295" s="2" customFormat="1" ht="16.5" customHeight="1">
      <c r="A295" s="41"/>
      <c r="B295" s="42"/>
      <c r="C295" s="268" t="s">
        <v>504</v>
      </c>
      <c r="D295" s="268" t="s">
        <v>254</v>
      </c>
      <c r="E295" s="269" t="s">
        <v>505</v>
      </c>
      <c r="F295" s="270" t="s">
        <v>506</v>
      </c>
      <c r="G295" s="271" t="s">
        <v>319</v>
      </c>
      <c r="H295" s="272">
        <v>5.5830000000000002</v>
      </c>
      <c r="I295" s="273"/>
      <c r="J295" s="274">
        <f>ROUND(I295*H295,1)</f>
        <v>0</v>
      </c>
      <c r="K295" s="270" t="s">
        <v>183</v>
      </c>
      <c r="L295" s="275"/>
      <c r="M295" s="276" t="s">
        <v>19</v>
      </c>
      <c r="N295" s="277" t="s">
        <v>43</v>
      </c>
      <c r="O295" s="87"/>
      <c r="P295" s="224">
        <f>O295*H295</f>
        <v>0</v>
      </c>
      <c r="Q295" s="224">
        <v>0.0086999999999999994</v>
      </c>
      <c r="R295" s="224">
        <f>Q295*H295</f>
        <v>0.0485721</v>
      </c>
      <c r="S295" s="224">
        <v>0</v>
      </c>
      <c r="T295" s="225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6" t="s">
        <v>238</v>
      </c>
      <c r="AT295" s="226" t="s">
        <v>254</v>
      </c>
      <c r="AU295" s="226" t="s">
        <v>81</v>
      </c>
      <c r="AY295" s="20" t="s">
        <v>177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20" t="s">
        <v>79</v>
      </c>
      <c r="BK295" s="227">
        <f>ROUND(I295*H295,1)</f>
        <v>0</v>
      </c>
      <c r="BL295" s="20" t="s">
        <v>184</v>
      </c>
      <c r="BM295" s="226" t="s">
        <v>507</v>
      </c>
    </row>
    <row r="296" s="2" customFormat="1">
      <c r="A296" s="41"/>
      <c r="B296" s="42"/>
      <c r="C296" s="43"/>
      <c r="D296" s="228" t="s">
        <v>186</v>
      </c>
      <c r="E296" s="43"/>
      <c r="F296" s="229" t="s">
        <v>506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186</v>
      </c>
      <c r="AU296" s="20" t="s">
        <v>81</v>
      </c>
    </row>
    <row r="297" s="13" customFormat="1">
      <c r="A297" s="13"/>
      <c r="B297" s="235"/>
      <c r="C297" s="236"/>
      <c r="D297" s="228" t="s">
        <v>190</v>
      </c>
      <c r="E297" s="236"/>
      <c r="F297" s="238" t="s">
        <v>508</v>
      </c>
      <c r="G297" s="236"/>
      <c r="H297" s="239">
        <v>5.5830000000000002</v>
      </c>
      <c r="I297" s="240"/>
      <c r="J297" s="236"/>
      <c r="K297" s="236"/>
      <c r="L297" s="241"/>
      <c r="M297" s="242"/>
      <c r="N297" s="243"/>
      <c r="O297" s="243"/>
      <c r="P297" s="243"/>
      <c r="Q297" s="243"/>
      <c r="R297" s="243"/>
      <c r="S297" s="243"/>
      <c r="T297" s="24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5" t="s">
        <v>190</v>
      </c>
      <c r="AU297" s="245" t="s">
        <v>81</v>
      </c>
      <c r="AV297" s="13" t="s">
        <v>81</v>
      </c>
      <c r="AW297" s="13" t="s">
        <v>4</v>
      </c>
      <c r="AX297" s="13" t="s">
        <v>79</v>
      </c>
      <c r="AY297" s="245" t="s">
        <v>177</v>
      </c>
    </row>
    <row r="298" s="2" customFormat="1" ht="16.5" customHeight="1">
      <c r="A298" s="41"/>
      <c r="B298" s="42"/>
      <c r="C298" s="215" t="s">
        <v>509</v>
      </c>
      <c r="D298" s="215" t="s">
        <v>179</v>
      </c>
      <c r="E298" s="216" t="s">
        <v>510</v>
      </c>
      <c r="F298" s="217" t="s">
        <v>511</v>
      </c>
      <c r="G298" s="218" t="s">
        <v>319</v>
      </c>
      <c r="H298" s="219">
        <v>643</v>
      </c>
      <c r="I298" s="220"/>
      <c r="J298" s="221">
        <f>ROUND(I298*H298,1)</f>
        <v>0</v>
      </c>
      <c r="K298" s="217" t="s">
        <v>183</v>
      </c>
      <c r="L298" s="47"/>
      <c r="M298" s="222" t="s">
        <v>19</v>
      </c>
      <c r="N298" s="223" t="s">
        <v>43</v>
      </c>
      <c r="O298" s="87"/>
      <c r="P298" s="224">
        <f>O298*H298</f>
        <v>0</v>
      </c>
      <c r="Q298" s="224">
        <v>0.16370999999999999</v>
      </c>
      <c r="R298" s="224">
        <f>Q298*H298</f>
        <v>105.26553</v>
      </c>
      <c r="S298" s="224">
        <v>0</v>
      </c>
      <c r="T298" s="225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6" t="s">
        <v>184</v>
      </c>
      <c r="AT298" s="226" t="s">
        <v>179</v>
      </c>
      <c r="AU298" s="226" t="s">
        <v>81</v>
      </c>
      <c r="AY298" s="20" t="s">
        <v>177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20" t="s">
        <v>79</v>
      </c>
      <c r="BK298" s="227">
        <f>ROUND(I298*H298,1)</f>
        <v>0</v>
      </c>
      <c r="BL298" s="20" t="s">
        <v>184</v>
      </c>
      <c r="BM298" s="226" t="s">
        <v>512</v>
      </c>
    </row>
    <row r="299" s="2" customFormat="1">
      <c r="A299" s="41"/>
      <c r="B299" s="42"/>
      <c r="C299" s="43"/>
      <c r="D299" s="228" t="s">
        <v>186</v>
      </c>
      <c r="E299" s="43"/>
      <c r="F299" s="229" t="s">
        <v>513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186</v>
      </c>
      <c r="AU299" s="20" t="s">
        <v>81</v>
      </c>
    </row>
    <row r="300" s="2" customFormat="1">
      <c r="A300" s="41"/>
      <c r="B300" s="42"/>
      <c r="C300" s="43"/>
      <c r="D300" s="233" t="s">
        <v>188</v>
      </c>
      <c r="E300" s="43"/>
      <c r="F300" s="234" t="s">
        <v>514</v>
      </c>
      <c r="G300" s="43"/>
      <c r="H300" s="43"/>
      <c r="I300" s="230"/>
      <c r="J300" s="43"/>
      <c r="K300" s="43"/>
      <c r="L300" s="47"/>
      <c r="M300" s="231"/>
      <c r="N300" s="232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188</v>
      </c>
      <c r="AU300" s="20" t="s">
        <v>81</v>
      </c>
    </row>
    <row r="301" s="13" customFormat="1">
      <c r="A301" s="13"/>
      <c r="B301" s="235"/>
      <c r="C301" s="236"/>
      <c r="D301" s="228" t="s">
        <v>190</v>
      </c>
      <c r="E301" s="237" t="s">
        <v>19</v>
      </c>
      <c r="F301" s="238" t="s">
        <v>515</v>
      </c>
      <c r="G301" s="236"/>
      <c r="H301" s="239">
        <v>643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5" t="s">
        <v>190</v>
      </c>
      <c r="AU301" s="245" t="s">
        <v>81</v>
      </c>
      <c r="AV301" s="13" t="s">
        <v>81</v>
      </c>
      <c r="AW301" s="13" t="s">
        <v>33</v>
      </c>
      <c r="AX301" s="13" t="s">
        <v>79</v>
      </c>
      <c r="AY301" s="245" t="s">
        <v>177</v>
      </c>
    </row>
    <row r="302" s="2" customFormat="1" ht="16.5" customHeight="1">
      <c r="A302" s="41"/>
      <c r="B302" s="42"/>
      <c r="C302" s="268" t="s">
        <v>516</v>
      </c>
      <c r="D302" s="268" t="s">
        <v>254</v>
      </c>
      <c r="E302" s="269" t="s">
        <v>517</v>
      </c>
      <c r="F302" s="270" t="s">
        <v>518</v>
      </c>
      <c r="G302" s="271" t="s">
        <v>319</v>
      </c>
      <c r="H302" s="272">
        <v>655.86000000000001</v>
      </c>
      <c r="I302" s="273"/>
      <c r="J302" s="274">
        <f>ROUND(I302*H302,1)</f>
        <v>0</v>
      </c>
      <c r="K302" s="270" t="s">
        <v>183</v>
      </c>
      <c r="L302" s="275"/>
      <c r="M302" s="276" t="s">
        <v>19</v>
      </c>
      <c r="N302" s="277" t="s">
        <v>43</v>
      </c>
      <c r="O302" s="87"/>
      <c r="P302" s="224">
        <f>O302*H302</f>
        <v>0</v>
      </c>
      <c r="Q302" s="224">
        <v>0.14044000000000001</v>
      </c>
      <c r="R302" s="224">
        <f>Q302*H302</f>
        <v>92.108978400000012</v>
      </c>
      <c r="S302" s="224">
        <v>0</v>
      </c>
      <c r="T302" s="225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238</v>
      </c>
      <c r="AT302" s="226" t="s">
        <v>254</v>
      </c>
      <c r="AU302" s="226" t="s">
        <v>81</v>
      </c>
      <c r="AY302" s="20" t="s">
        <v>177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79</v>
      </c>
      <c r="BK302" s="227">
        <f>ROUND(I302*H302,1)</f>
        <v>0</v>
      </c>
      <c r="BL302" s="20" t="s">
        <v>184</v>
      </c>
      <c r="BM302" s="226" t="s">
        <v>519</v>
      </c>
    </row>
    <row r="303" s="2" customFormat="1">
      <c r="A303" s="41"/>
      <c r="B303" s="42"/>
      <c r="C303" s="43"/>
      <c r="D303" s="228" t="s">
        <v>186</v>
      </c>
      <c r="E303" s="43"/>
      <c r="F303" s="229" t="s">
        <v>518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186</v>
      </c>
      <c r="AU303" s="20" t="s">
        <v>81</v>
      </c>
    </row>
    <row r="304" s="13" customFormat="1">
      <c r="A304" s="13"/>
      <c r="B304" s="235"/>
      <c r="C304" s="236"/>
      <c r="D304" s="228" t="s">
        <v>190</v>
      </c>
      <c r="E304" s="236"/>
      <c r="F304" s="238" t="s">
        <v>520</v>
      </c>
      <c r="G304" s="236"/>
      <c r="H304" s="239">
        <v>655.86000000000001</v>
      </c>
      <c r="I304" s="240"/>
      <c r="J304" s="236"/>
      <c r="K304" s="236"/>
      <c r="L304" s="241"/>
      <c r="M304" s="242"/>
      <c r="N304" s="243"/>
      <c r="O304" s="243"/>
      <c r="P304" s="243"/>
      <c r="Q304" s="243"/>
      <c r="R304" s="243"/>
      <c r="S304" s="243"/>
      <c r="T304" s="24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5" t="s">
        <v>190</v>
      </c>
      <c r="AU304" s="245" t="s">
        <v>81</v>
      </c>
      <c r="AV304" s="13" t="s">
        <v>81</v>
      </c>
      <c r="AW304" s="13" t="s">
        <v>4</v>
      </c>
      <c r="AX304" s="13" t="s">
        <v>79</v>
      </c>
      <c r="AY304" s="245" t="s">
        <v>177</v>
      </c>
    </row>
    <row r="305" s="2" customFormat="1" ht="16.5" customHeight="1">
      <c r="A305" s="41"/>
      <c r="B305" s="42"/>
      <c r="C305" s="268" t="s">
        <v>521</v>
      </c>
      <c r="D305" s="268" t="s">
        <v>254</v>
      </c>
      <c r="E305" s="269" t="s">
        <v>522</v>
      </c>
      <c r="F305" s="270" t="s">
        <v>523</v>
      </c>
      <c r="G305" s="271" t="s">
        <v>319</v>
      </c>
      <c r="H305" s="272">
        <v>10</v>
      </c>
      <c r="I305" s="273"/>
      <c r="J305" s="274">
        <f>ROUND(I305*H305,1)</f>
        <v>0</v>
      </c>
      <c r="K305" s="270" t="s">
        <v>19</v>
      </c>
      <c r="L305" s="275"/>
      <c r="M305" s="276" t="s">
        <v>19</v>
      </c>
      <c r="N305" s="277" t="s">
        <v>43</v>
      </c>
      <c r="O305" s="87"/>
      <c r="P305" s="224">
        <f>O305*H305</f>
        <v>0</v>
      </c>
      <c r="Q305" s="224">
        <v>0.0097000000000000003</v>
      </c>
      <c r="R305" s="224">
        <f>Q305*H305</f>
        <v>0.097000000000000003</v>
      </c>
      <c r="S305" s="224">
        <v>0</v>
      </c>
      <c r="T305" s="225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26" t="s">
        <v>238</v>
      </c>
      <c r="AT305" s="226" t="s">
        <v>254</v>
      </c>
      <c r="AU305" s="226" t="s">
        <v>81</v>
      </c>
      <c r="AY305" s="20" t="s">
        <v>177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20" t="s">
        <v>79</v>
      </c>
      <c r="BK305" s="227">
        <f>ROUND(I305*H305,1)</f>
        <v>0</v>
      </c>
      <c r="BL305" s="20" t="s">
        <v>184</v>
      </c>
      <c r="BM305" s="226" t="s">
        <v>524</v>
      </c>
    </row>
    <row r="306" s="2" customFormat="1">
      <c r="A306" s="41"/>
      <c r="B306" s="42"/>
      <c r="C306" s="43"/>
      <c r="D306" s="228" t="s">
        <v>186</v>
      </c>
      <c r="E306" s="43"/>
      <c r="F306" s="229" t="s">
        <v>523</v>
      </c>
      <c r="G306" s="43"/>
      <c r="H306" s="43"/>
      <c r="I306" s="230"/>
      <c r="J306" s="43"/>
      <c r="K306" s="43"/>
      <c r="L306" s="47"/>
      <c r="M306" s="231"/>
      <c r="N306" s="232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20" t="s">
        <v>186</v>
      </c>
      <c r="AU306" s="20" t="s">
        <v>81</v>
      </c>
    </row>
    <row r="307" s="13" customFormat="1">
      <c r="A307" s="13"/>
      <c r="B307" s="235"/>
      <c r="C307" s="236"/>
      <c r="D307" s="228" t="s">
        <v>190</v>
      </c>
      <c r="E307" s="237" t="s">
        <v>19</v>
      </c>
      <c r="F307" s="238" t="s">
        <v>525</v>
      </c>
      <c r="G307" s="236"/>
      <c r="H307" s="239">
        <v>10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5" t="s">
        <v>190</v>
      </c>
      <c r="AU307" s="245" t="s">
        <v>81</v>
      </c>
      <c r="AV307" s="13" t="s">
        <v>81</v>
      </c>
      <c r="AW307" s="13" t="s">
        <v>33</v>
      </c>
      <c r="AX307" s="13" t="s">
        <v>79</v>
      </c>
      <c r="AY307" s="245" t="s">
        <v>177</v>
      </c>
    </row>
    <row r="308" s="2" customFormat="1" ht="16.5" customHeight="1">
      <c r="A308" s="41"/>
      <c r="B308" s="42"/>
      <c r="C308" s="215" t="s">
        <v>526</v>
      </c>
      <c r="D308" s="215" t="s">
        <v>179</v>
      </c>
      <c r="E308" s="216" t="s">
        <v>527</v>
      </c>
      <c r="F308" s="217" t="s">
        <v>528</v>
      </c>
      <c r="G308" s="218" t="s">
        <v>182</v>
      </c>
      <c r="H308" s="219">
        <v>3858</v>
      </c>
      <c r="I308" s="220"/>
      <c r="J308" s="221">
        <f>ROUND(I308*H308,1)</f>
        <v>0</v>
      </c>
      <c r="K308" s="217" t="s">
        <v>183</v>
      </c>
      <c r="L308" s="47"/>
      <c r="M308" s="222" t="s">
        <v>19</v>
      </c>
      <c r="N308" s="223" t="s">
        <v>43</v>
      </c>
      <c r="O308" s="87"/>
      <c r="P308" s="224">
        <f>O308*H308</f>
        <v>0</v>
      </c>
      <c r="Q308" s="224">
        <v>0.02681</v>
      </c>
      <c r="R308" s="224">
        <f>Q308*H308</f>
        <v>103.43298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184</v>
      </c>
      <c r="AT308" s="226" t="s">
        <v>179</v>
      </c>
      <c r="AU308" s="226" t="s">
        <v>81</v>
      </c>
      <c r="AY308" s="20" t="s">
        <v>177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79</v>
      </c>
      <c r="BK308" s="227">
        <f>ROUND(I308*H308,1)</f>
        <v>0</v>
      </c>
      <c r="BL308" s="20" t="s">
        <v>184</v>
      </c>
      <c r="BM308" s="226" t="s">
        <v>529</v>
      </c>
    </row>
    <row r="309" s="2" customFormat="1">
      <c r="A309" s="41"/>
      <c r="B309" s="42"/>
      <c r="C309" s="43"/>
      <c r="D309" s="228" t="s">
        <v>186</v>
      </c>
      <c r="E309" s="43"/>
      <c r="F309" s="229" t="s">
        <v>530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186</v>
      </c>
      <c r="AU309" s="20" t="s">
        <v>81</v>
      </c>
    </row>
    <row r="310" s="2" customFormat="1">
      <c r="A310" s="41"/>
      <c r="B310" s="42"/>
      <c r="C310" s="43"/>
      <c r="D310" s="233" t="s">
        <v>188</v>
      </c>
      <c r="E310" s="43"/>
      <c r="F310" s="234" t="s">
        <v>531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188</v>
      </c>
      <c r="AU310" s="20" t="s">
        <v>81</v>
      </c>
    </row>
    <row r="311" s="13" customFormat="1">
      <c r="A311" s="13"/>
      <c r="B311" s="235"/>
      <c r="C311" s="236"/>
      <c r="D311" s="228" t="s">
        <v>190</v>
      </c>
      <c r="E311" s="237" t="s">
        <v>19</v>
      </c>
      <c r="F311" s="238" t="s">
        <v>532</v>
      </c>
      <c r="G311" s="236"/>
      <c r="H311" s="239">
        <v>3858</v>
      </c>
      <c r="I311" s="240"/>
      <c r="J311" s="236"/>
      <c r="K311" s="236"/>
      <c r="L311" s="241"/>
      <c r="M311" s="242"/>
      <c r="N311" s="243"/>
      <c r="O311" s="243"/>
      <c r="P311" s="243"/>
      <c r="Q311" s="243"/>
      <c r="R311" s="243"/>
      <c r="S311" s="243"/>
      <c r="T311" s="24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5" t="s">
        <v>190</v>
      </c>
      <c r="AU311" s="245" t="s">
        <v>81</v>
      </c>
      <c r="AV311" s="13" t="s">
        <v>81</v>
      </c>
      <c r="AW311" s="13" t="s">
        <v>33</v>
      </c>
      <c r="AX311" s="13" t="s">
        <v>79</v>
      </c>
      <c r="AY311" s="245" t="s">
        <v>177</v>
      </c>
    </row>
    <row r="312" s="2" customFormat="1" ht="16.5" customHeight="1">
      <c r="A312" s="41"/>
      <c r="B312" s="42"/>
      <c r="C312" s="215" t="s">
        <v>533</v>
      </c>
      <c r="D312" s="215" t="s">
        <v>179</v>
      </c>
      <c r="E312" s="216" t="s">
        <v>534</v>
      </c>
      <c r="F312" s="217" t="s">
        <v>535</v>
      </c>
      <c r="G312" s="218" t="s">
        <v>182</v>
      </c>
      <c r="H312" s="219">
        <v>1.5</v>
      </c>
      <c r="I312" s="220"/>
      <c r="J312" s="221">
        <f>ROUND(I312*H312,1)</f>
        <v>0</v>
      </c>
      <c r="K312" s="217" t="s">
        <v>183</v>
      </c>
      <c r="L312" s="47"/>
      <c r="M312" s="222" t="s">
        <v>19</v>
      </c>
      <c r="N312" s="223" t="s">
        <v>43</v>
      </c>
      <c r="O312" s="87"/>
      <c r="P312" s="224">
        <f>O312*H312</f>
        <v>0</v>
      </c>
      <c r="Q312" s="224">
        <v>0</v>
      </c>
      <c r="R312" s="224">
        <f>Q312*H312</f>
        <v>0</v>
      </c>
      <c r="S312" s="224">
        <v>0</v>
      </c>
      <c r="T312" s="225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26" t="s">
        <v>184</v>
      </c>
      <c r="AT312" s="226" t="s">
        <v>179</v>
      </c>
      <c r="AU312" s="226" t="s">
        <v>81</v>
      </c>
      <c r="AY312" s="20" t="s">
        <v>177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20" t="s">
        <v>79</v>
      </c>
      <c r="BK312" s="227">
        <f>ROUND(I312*H312,1)</f>
        <v>0</v>
      </c>
      <c r="BL312" s="20" t="s">
        <v>184</v>
      </c>
      <c r="BM312" s="226" t="s">
        <v>536</v>
      </c>
    </row>
    <row r="313" s="2" customFormat="1">
      <c r="A313" s="41"/>
      <c r="B313" s="42"/>
      <c r="C313" s="43"/>
      <c r="D313" s="228" t="s">
        <v>186</v>
      </c>
      <c r="E313" s="43"/>
      <c r="F313" s="229" t="s">
        <v>537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186</v>
      </c>
      <c r="AU313" s="20" t="s">
        <v>81</v>
      </c>
    </row>
    <row r="314" s="2" customFormat="1">
      <c r="A314" s="41"/>
      <c r="B314" s="42"/>
      <c r="C314" s="43"/>
      <c r="D314" s="233" t="s">
        <v>188</v>
      </c>
      <c r="E314" s="43"/>
      <c r="F314" s="234" t="s">
        <v>538</v>
      </c>
      <c r="G314" s="43"/>
      <c r="H314" s="43"/>
      <c r="I314" s="230"/>
      <c r="J314" s="43"/>
      <c r="K314" s="43"/>
      <c r="L314" s="47"/>
      <c r="M314" s="231"/>
      <c r="N314" s="232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188</v>
      </c>
      <c r="AU314" s="20" t="s">
        <v>81</v>
      </c>
    </row>
    <row r="315" s="12" customFormat="1" ht="22.8" customHeight="1">
      <c r="A315" s="12"/>
      <c r="B315" s="199"/>
      <c r="C315" s="200"/>
      <c r="D315" s="201" t="s">
        <v>71</v>
      </c>
      <c r="E315" s="213" t="s">
        <v>539</v>
      </c>
      <c r="F315" s="213" t="s">
        <v>540</v>
      </c>
      <c r="G315" s="200"/>
      <c r="H315" s="200"/>
      <c r="I315" s="203"/>
      <c r="J315" s="214">
        <f>BK315</f>
        <v>0</v>
      </c>
      <c r="K315" s="200"/>
      <c r="L315" s="205"/>
      <c r="M315" s="206"/>
      <c r="N315" s="207"/>
      <c r="O315" s="207"/>
      <c r="P315" s="208">
        <f>SUM(P316:P318)</f>
        <v>0</v>
      </c>
      <c r="Q315" s="207"/>
      <c r="R315" s="208">
        <f>SUM(R316:R318)</f>
        <v>0</v>
      </c>
      <c r="S315" s="207"/>
      <c r="T315" s="209">
        <f>SUM(T316:T318)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0" t="s">
        <v>79</v>
      </c>
      <c r="AT315" s="211" t="s">
        <v>71</v>
      </c>
      <c r="AU315" s="211" t="s">
        <v>79</v>
      </c>
      <c r="AY315" s="210" t="s">
        <v>177</v>
      </c>
      <c r="BK315" s="212">
        <f>SUM(BK316:BK318)</f>
        <v>0</v>
      </c>
    </row>
    <row r="316" s="2" customFormat="1" ht="16.5" customHeight="1">
      <c r="A316" s="41"/>
      <c r="B316" s="42"/>
      <c r="C316" s="215" t="s">
        <v>541</v>
      </c>
      <c r="D316" s="215" t="s">
        <v>179</v>
      </c>
      <c r="E316" s="216" t="s">
        <v>542</v>
      </c>
      <c r="F316" s="217" t="s">
        <v>543</v>
      </c>
      <c r="G316" s="218" t="s">
        <v>241</v>
      </c>
      <c r="H316" s="219">
        <v>1923.3130000000001</v>
      </c>
      <c r="I316" s="220"/>
      <c r="J316" s="221">
        <f>ROUND(I316*H316,1)</f>
        <v>0</v>
      </c>
      <c r="K316" s="217" t="s">
        <v>183</v>
      </c>
      <c r="L316" s="47"/>
      <c r="M316" s="222" t="s">
        <v>19</v>
      </c>
      <c r="N316" s="223" t="s">
        <v>43</v>
      </c>
      <c r="O316" s="87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184</v>
      </c>
      <c r="AT316" s="226" t="s">
        <v>179</v>
      </c>
      <c r="AU316" s="226" t="s">
        <v>81</v>
      </c>
      <c r="AY316" s="20" t="s">
        <v>177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79</v>
      </c>
      <c r="BK316" s="227">
        <f>ROUND(I316*H316,1)</f>
        <v>0</v>
      </c>
      <c r="BL316" s="20" t="s">
        <v>184</v>
      </c>
      <c r="BM316" s="226" t="s">
        <v>544</v>
      </c>
    </row>
    <row r="317" s="2" customFormat="1">
      <c r="A317" s="41"/>
      <c r="B317" s="42"/>
      <c r="C317" s="43"/>
      <c r="D317" s="228" t="s">
        <v>186</v>
      </c>
      <c r="E317" s="43"/>
      <c r="F317" s="229" t="s">
        <v>545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186</v>
      </c>
      <c r="AU317" s="20" t="s">
        <v>81</v>
      </c>
    </row>
    <row r="318" s="2" customFormat="1">
      <c r="A318" s="41"/>
      <c r="B318" s="42"/>
      <c r="C318" s="43"/>
      <c r="D318" s="233" t="s">
        <v>188</v>
      </c>
      <c r="E318" s="43"/>
      <c r="F318" s="234" t="s">
        <v>546</v>
      </c>
      <c r="G318" s="43"/>
      <c r="H318" s="43"/>
      <c r="I318" s="230"/>
      <c r="J318" s="43"/>
      <c r="K318" s="43"/>
      <c r="L318" s="47"/>
      <c r="M318" s="278"/>
      <c r="N318" s="279"/>
      <c r="O318" s="280"/>
      <c r="P318" s="280"/>
      <c r="Q318" s="280"/>
      <c r="R318" s="280"/>
      <c r="S318" s="280"/>
      <c r="T318" s="28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188</v>
      </c>
      <c r="AU318" s="20" t="s">
        <v>81</v>
      </c>
    </row>
    <row r="319" s="2" customFormat="1" ht="6.96" customHeight="1">
      <c r="A319" s="41"/>
      <c r="B319" s="62"/>
      <c r="C319" s="63"/>
      <c r="D319" s="63"/>
      <c r="E319" s="63"/>
      <c r="F319" s="63"/>
      <c r="G319" s="63"/>
      <c r="H319" s="63"/>
      <c r="I319" s="63"/>
      <c r="J319" s="63"/>
      <c r="K319" s="63"/>
      <c r="L319" s="47"/>
      <c r="M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</row>
  </sheetData>
  <sheetProtection sheet="1" autoFilter="0" formatColumns="0" formatRows="0" objects="1" scenarios="1" spinCount="100000" saltValue="vLNOLxYy5ip65h5eilsy2YuDo7fjtsKlaXvrgWV8sNiIxY8BbCSCmvokBe2Q0Rtm0o1KIF8UUNcgDB+evkTJbQ==" hashValue="8UCPi/Ko5z942nBqNnWchixK1g+fZNXNxApxB70ZK8D6Q2goM5uPZbfnqNYKmhiFO7tdJ9ifmysoxE3qdzkxJw==" algorithmName="SHA-512" password="CC35"/>
  <autoFilter ref="C93:K3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3_01/113106123"/>
    <hyperlink ref="F105" r:id="rId2" display="https://podminky.urs.cz/item/CS_URS_2023_01/131251100"/>
    <hyperlink ref="F109" r:id="rId3" display="https://podminky.urs.cz/item/CS_URS_2023_01/132251102"/>
    <hyperlink ref="F115" r:id="rId4" display="https://podminky.urs.cz/item/CS_URS_2023_01/162751117"/>
    <hyperlink ref="F120" r:id="rId5" display="https://podminky.urs.cz/item/CS_URS_2023_01/162751119"/>
    <hyperlink ref="F125" r:id="rId6" display="https://podminky.urs.cz/item/CS_URS_2023_01/171152101"/>
    <hyperlink ref="F129" r:id="rId7" display="https://podminky.urs.cz/item/CS_URS_2023_01/171201201"/>
    <hyperlink ref="F133" r:id="rId8" display="https://podminky.urs.cz/item/CS_URS_2023_01/171201231"/>
    <hyperlink ref="F137" r:id="rId9" display="https://podminky.urs.cz/item/CS_URS_2023_01/174151101"/>
    <hyperlink ref="F144" r:id="rId10" display="https://podminky.urs.cz/item/CS_URS_2023_01/175151101"/>
    <hyperlink ref="F153" r:id="rId11" display="https://podminky.urs.cz/item/CS_URS_2023_01/181311103"/>
    <hyperlink ref="F160" r:id="rId12" display="https://podminky.urs.cz/item/CS_URS_2023_01/181411131"/>
    <hyperlink ref="F167" r:id="rId13" display="https://podminky.urs.cz/item/CS_URS_2023_01/181951112"/>
    <hyperlink ref="F172" r:id="rId14" display="https://podminky.urs.cz/item/CS_URS_2023_01/211971121"/>
    <hyperlink ref="F179" r:id="rId15" display="https://podminky.urs.cz/item/CS_URS_2023_01/212752601"/>
    <hyperlink ref="F182" r:id="rId16" display="https://podminky.urs.cz/item/CS_URS_2023_01/275313811"/>
    <hyperlink ref="F187" r:id="rId17" display="https://podminky.urs.cz/item/CS_URS_2023_01/339921132"/>
    <hyperlink ref="F194" r:id="rId18" display="https://podminky.urs.cz/item/CS_URS_2023_01/451573111"/>
    <hyperlink ref="F202" r:id="rId19" display="https://podminky.urs.cz/item/CS_URS_2023_01/564851111"/>
    <hyperlink ref="F206" r:id="rId20" display="https://podminky.urs.cz/item/CS_URS_2023_01/564861111"/>
    <hyperlink ref="F210" r:id="rId21" display="https://podminky.urs.cz/item/CS_URS_2023_01/567122111"/>
    <hyperlink ref="F223" r:id="rId22" display="https://podminky.urs.cz/item/CS_URS_2023_01/599632111"/>
    <hyperlink ref="F227" r:id="rId23" display="https://podminky.urs.cz/item/CS_URS_2023_01/596211113"/>
    <hyperlink ref="F253" r:id="rId24" display="https://podminky.urs.cz/item/CS_URS_2023_01/596211210"/>
    <hyperlink ref="F270" r:id="rId25" display="https://podminky.urs.cz/item/CS_URS_2023_01/899331111"/>
    <hyperlink ref="F274" r:id="rId26" display="https://podminky.urs.cz/item/CS_URS_2023_01/915321115"/>
    <hyperlink ref="F278" r:id="rId27" display="https://podminky.urs.cz/item/CS_URS_2023_01/916231213"/>
    <hyperlink ref="F286" r:id="rId28" display="https://podminky.urs.cz/item/CS_URS_2023_01/916991121"/>
    <hyperlink ref="F290" r:id="rId29" display="https://podminky.urs.cz/item/CS_URS_2023_01/919441211"/>
    <hyperlink ref="F293" r:id="rId30" display="https://podminky.urs.cz/item/CS_URS_2023_01/919551112"/>
    <hyperlink ref="F300" r:id="rId31" display="https://podminky.urs.cz/item/CS_URS_2023_01/935112211"/>
    <hyperlink ref="F310" r:id="rId32" display="https://podminky.urs.cz/item/CS_URS_2023_01/935112911"/>
    <hyperlink ref="F314" r:id="rId33" display="https://podminky.urs.cz/item/CS_URS_2023_01/979054451"/>
    <hyperlink ref="F318" r:id="rId34" display="https://podminky.urs.cz/item/CS_URS_2023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146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547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ROUND(J88,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ROUND((SUM(BE88:BE118)),  2)</f>
        <v>0</v>
      </c>
      <c r="G35" s="41"/>
      <c r="H35" s="41"/>
      <c r="I35" s="160">
        <v>0.20999999999999999</v>
      </c>
      <c r="J35" s="159">
        <f>ROUND(((SUM(BE88:BE118))*I35),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ROUND((SUM(BF88:BF118)),  2)</f>
        <v>0</v>
      </c>
      <c r="G36" s="41"/>
      <c r="H36" s="41"/>
      <c r="I36" s="160">
        <v>0.14999999999999999</v>
      </c>
      <c r="J36" s="159">
        <f>ROUND(((SUM(BF88:BF118))*I36),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ROUND((SUM(BG88:BG118)),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ROUND((SUM(BH88:BH118)),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ROUND((SUM(BI88:BI118)),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146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101.1a - Obruby podél silnice II/437 - 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J88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J89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160</v>
      </c>
      <c r="E65" s="185"/>
      <c r="F65" s="185"/>
      <c r="G65" s="185"/>
      <c r="H65" s="185"/>
      <c r="I65" s="185"/>
      <c r="J65" s="186">
        <f>J90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161</v>
      </c>
      <c r="E66" s="185"/>
      <c r="F66" s="185"/>
      <c r="G66" s="185"/>
      <c r="H66" s="185"/>
      <c r="I66" s="185"/>
      <c r="J66" s="186">
        <f>J115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162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Hošťálková - chodník podél silnice II/437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5" t="s">
        <v>145</v>
      </c>
      <c r="D77" s="25"/>
      <c r="E77" s="25"/>
      <c r="F77" s="25"/>
      <c r="G77" s="25"/>
      <c r="H77" s="25"/>
      <c r="I77" s="25"/>
      <c r="J77" s="25"/>
      <c r="K77" s="25"/>
      <c r="L77" s="23"/>
    </row>
    <row r="78" s="2" customFormat="1" ht="16.5" customHeight="1">
      <c r="A78" s="41"/>
      <c r="B78" s="42"/>
      <c r="C78" s="43"/>
      <c r="D78" s="43"/>
      <c r="E78" s="172" t="s">
        <v>146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147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E11</f>
        <v>SO 101.1a - Obruby podél silnice II/437 - uznatelné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F14</f>
        <v xml:space="preserve"> </v>
      </c>
      <c r="G82" s="43"/>
      <c r="H82" s="43"/>
      <c r="I82" s="35" t="s">
        <v>23</v>
      </c>
      <c r="J82" s="75" t="str">
        <f>IF(J14="","",J14)</f>
        <v>22. 4. 2024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E17</f>
        <v>obec Hošťálková</v>
      </c>
      <c r="G84" s="43"/>
      <c r="H84" s="43"/>
      <c r="I84" s="35" t="s">
        <v>31</v>
      </c>
      <c r="J84" s="39" t="str">
        <f>E23</f>
        <v>ViaDesigne s.r.o.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29</v>
      </c>
      <c r="D85" s="43"/>
      <c r="E85" s="43"/>
      <c r="F85" s="30" t="str">
        <f>IF(E20="","",E20)</f>
        <v>Vyplň údaj</v>
      </c>
      <c r="G85" s="43"/>
      <c r="H85" s="43"/>
      <c r="I85" s="35" t="s">
        <v>35</v>
      </c>
      <c r="J85" s="39" t="str">
        <f>E26</f>
        <v xml:space="preserve"> 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163</v>
      </c>
      <c r="D87" s="191" t="s">
        <v>57</v>
      </c>
      <c r="E87" s="191" t="s">
        <v>53</v>
      </c>
      <c r="F87" s="191" t="s">
        <v>54</v>
      </c>
      <c r="G87" s="191" t="s">
        <v>164</v>
      </c>
      <c r="H87" s="191" t="s">
        <v>165</v>
      </c>
      <c r="I87" s="191" t="s">
        <v>166</v>
      </c>
      <c r="J87" s="191" t="s">
        <v>151</v>
      </c>
      <c r="K87" s="192" t="s">
        <v>167</v>
      </c>
      <c r="L87" s="193"/>
      <c r="M87" s="95" t="s">
        <v>19</v>
      </c>
      <c r="N87" s="96" t="s">
        <v>42</v>
      </c>
      <c r="O87" s="96" t="s">
        <v>168</v>
      </c>
      <c r="P87" s="96" t="s">
        <v>169</v>
      </c>
      <c r="Q87" s="96" t="s">
        <v>170</v>
      </c>
      <c r="R87" s="96" t="s">
        <v>171</v>
      </c>
      <c r="S87" s="96" t="s">
        <v>172</v>
      </c>
      <c r="T87" s="97" t="s">
        <v>173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174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</f>
        <v>0</v>
      </c>
      <c r="Q88" s="99"/>
      <c r="R88" s="196">
        <f>R89</f>
        <v>329.75383600000009</v>
      </c>
      <c r="S88" s="99"/>
      <c r="T88" s="197">
        <f>T89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71</v>
      </c>
      <c r="AU88" s="20" t="s">
        <v>152</v>
      </c>
      <c r="BK88" s="198">
        <f>BK89</f>
        <v>0</v>
      </c>
    </row>
    <row r="89" s="12" customFormat="1" ht="25.92" customHeight="1">
      <c r="A89" s="12"/>
      <c r="B89" s="199"/>
      <c r="C89" s="200"/>
      <c r="D89" s="201" t="s">
        <v>71</v>
      </c>
      <c r="E89" s="202" t="s">
        <v>175</v>
      </c>
      <c r="F89" s="202" t="s">
        <v>176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P90+P115</f>
        <v>0</v>
      </c>
      <c r="Q89" s="207"/>
      <c r="R89" s="208">
        <f>R90+R115</f>
        <v>329.75383600000009</v>
      </c>
      <c r="S89" s="207"/>
      <c r="T89" s="209">
        <f>T90+T115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79</v>
      </c>
      <c r="AT89" s="211" t="s">
        <v>71</v>
      </c>
      <c r="AU89" s="211" t="s">
        <v>72</v>
      </c>
      <c r="AY89" s="210" t="s">
        <v>177</v>
      </c>
      <c r="BK89" s="212">
        <f>BK90+BK115</f>
        <v>0</v>
      </c>
    </row>
    <row r="90" s="12" customFormat="1" ht="22.8" customHeight="1">
      <c r="A90" s="12"/>
      <c r="B90" s="199"/>
      <c r="C90" s="200"/>
      <c r="D90" s="201" t="s">
        <v>71</v>
      </c>
      <c r="E90" s="213" t="s">
        <v>246</v>
      </c>
      <c r="F90" s="213" t="s">
        <v>463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SUM(P91:P114)</f>
        <v>0</v>
      </c>
      <c r="Q90" s="207"/>
      <c r="R90" s="208">
        <f>SUM(R91:R114)</f>
        <v>329.75383600000009</v>
      </c>
      <c r="S90" s="207"/>
      <c r="T90" s="209">
        <f>SUM(T91:T114)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79</v>
      </c>
      <c r="AT90" s="211" t="s">
        <v>71</v>
      </c>
      <c r="AU90" s="211" t="s">
        <v>79</v>
      </c>
      <c r="AY90" s="210" t="s">
        <v>177</v>
      </c>
      <c r="BK90" s="212">
        <f>SUM(BK91:BK114)</f>
        <v>0</v>
      </c>
    </row>
    <row r="91" s="2" customFormat="1" ht="16.5" customHeight="1">
      <c r="A91" s="41"/>
      <c r="B91" s="42"/>
      <c r="C91" s="215" t="s">
        <v>79</v>
      </c>
      <c r="D91" s="215" t="s">
        <v>179</v>
      </c>
      <c r="E91" s="216" t="s">
        <v>548</v>
      </c>
      <c r="F91" s="217" t="s">
        <v>549</v>
      </c>
      <c r="G91" s="218" t="s">
        <v>319</v>
      </c>
      <c r="H91" s="219">
        <v>1327.7000000000001</v>
      </c>
      <c r="I91" s="220"/>
      <c r="J91" s="221">
        <f>ROUND(I91*H91,1)</f>
        <v>0</v>
      </c>
      <c r="K91" s="217" t="s">
        <v>183</v>
      </c>
      <c r="L91" s="47"/>
      <c r="M91" s="222" t="s">
        <v>19</v>
      </c>
      <c r="N91" s="223" t="s">
        <v>43</v>
      </c>
      <c r="O91" s="87"/>
      <c r="P91" s="224">
        <f>O91*H91</f>
        <v>0</v>
      </c>
      <c r="Q91" s="224">
        <v>0.15540000000000001</v>
      </c>
      <c r="R91" s="224">
        <f>Q91*H91</f>
        <v>206.32458000000003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184</v>
      </c>
      <c r="AT91" s="226" t="s">
        <v>179</v>
      </c>
      <c r="AU91" s="226" t="s">
        <v>81</v>
      </c>
      <c r="AY91" s="20" t="s">
        <v>177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79</v>
      </c>
      <c r="BK91" s="227">
        <f>ROUND(I91*H91,1)</f>
        <v>0</v>
      </c>
      <c r="BL91" s="20" t="s">
        <v>184</v>
      </c>
      <c r="BM91" s="226" t="s">
        <v>550</v>
      </c>
    </row>
    <row r="92" s="2" customFormat="1">
      <c r="A92" s="41"/>
      <c r="B92" s="42"/>
      <c r="C92" s="43"/>
      <c r="D92" s="228" t="s">
        <v>186</v>
      </c>
      <c r="E92" s="43"/>
      <c r="F92" s="229" t="s">
        <v>551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186</v>
      </c>
      <c r="AU92" s="20" t="s">
        <v>81</v>
      </c>
    </row>
    <row r="93" s="2" customFormat="1">
      <c r="A93" s="41"/>
      <c r="B93" s="42"/>
      <c r="C93" s="43"/>
      <c r="D93" s="233" t="s">
        <v>188</v>
      </c>
      <c r="E93" s="43"/>
      <c r="F93" s="234" t="s">
        <v>552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188</v>
      </c>
      <c r="AU93" s="20" t="s">
        <v>81</v>
      </c>
    </row>
    <row r="94" s="13" customFormat="1">
      <c r="A94" s="13"/>
      <c r="B94" s="235"/>
      <c r="C94" s="236"/>
      <c r="D94" s="228" t="s">
        <v>190</v>
      </c>
      <c r="E94" s="237" t="s">
        <v>19</v>
      </c>
      <c r="F94" s="238" t="s">
        <v>553</v>
      </c>
      <c r="G94" s="236"/>
      <c r="H94" s="239">
        <v>1327.7000000000001</v>
      </c>
      <c r="I94" s="240"/>
      <c r="J94" s="236"/>
      <c r="K94" s="236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190</v>
      </c>
      <c r="AU94" s="245" t="s">
        <v>81</v>
      </c>
      <c r="AV94" s="13" t="s">
        <v>81</v>
      </c>
      <c r="AW94" s="13" t="s">
        <v>33</v>
      </c>
      <c r="AX94" s="13" t="s">
        <v>79</v>
      </c>
      <c r="AY94" s="245" t="s">
        <v>177</v>
      </c>
    </row>
    <row r="95" s="2" customFormat="1" ht="16.5" customHeight="1">
      <c r="A95" s="41"/>
      <c r="B95" s="42"/>
      <c r="C95" s="268" t="s">
        <v>81</v>
      </c>
      <c r="D95" s="268" t="s">
        <v>254</v>
      </c>
      <c r="E95" s="269" t="s">
        <v>554</v>
      </c>
      <c r="F95" s="270" t="s">
        <v>555</v>
      </c>
      <c r="G95" s="271" t="s">
        <v>319</v>
      </c>
      <c r="H95" s="272">
        <v>1303</v>
      </c>
      <c r="I95" s="273"/>
      <c r="J95" s="274">
        <f>ROUND(I95*H95,1)</f>
        <v>0</v>
      </c>
      <c r="K95" s="270" t="s">
        <v>183</v>
      </c>
      <c r="L95" s="275"/>
      <c r="M95" s="276" t="s">
        <v>19</v>
      </c>
      <c r="N95" s="277" t="s">
        <v>43</v>
      </c>
      <c r="O95" s="87"/>
      <c r="P95" s="224">
        <f>O95*H95</f>
        <v>0</v>
      </c>
      <c r="Q95" s="224">
        <v>0.080000000000000002</v>
      </c>
      <c r="R95" s="224">
        <f>Q95*H95</f>
        <v>104.24000000000001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238</v>
      </c>
      <c r="AT95" s="226" t="s">
        <v>254</v>
      </c>
      <c r="AU95" s="226" t="s">
        <v>81</v>
      </c>
      <c r="AY95" s="20" t="s">
        <v>177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79</v>
      </c>
      <c r="BK95" s="227">
        <f>ROUND(I95*H95,1)</f>
        <v>0</v>
      </c>
      <c r="BL95" s="20" t="s">
        <v>184</v>
      </c>
      <c r="BM95" s="226" t="s">
        <v>556</v>
      </c>
    </row>
    <row r="96" s="2" customFormat="1">
      <c r="A96" s="41"/>
      <c r="B96" s="42"/>
      <c r="C96" s="43"/>
      <c r="D96" s="228" t="s">
        <v>186</v>
      </c>
      <c r="E96" s="43"/>
      <c r="F96" s="229" t="s">
        <v>555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186</v>
      </c>
      <c r="AU96" s="20" t="s">
        <v>81</v>
      </c>
    </row>
    <row r="97" s="13" customFormat="1">
      <c r="A97" s="13"/>
      <c r="B97" s="235"/>
      <c r="C97" s="236"/>
      <c r="D97" s="228" t="s">
        <v>190</v>
      </c>
      <c r="E97" s="237" t="s">
        <v>19</v>
      </c>
      <c r="F97" s="238" t="s">
        <v>557</v>
      </c>
      <c r="G97" s="236"/>
      <c r="H97" s="239">
        <v>1303</v>
      </c>
      <c r="I97" s="240"/>
      <c r="J97" s="236"/>
      <c r="K97" s="236"/>
      <c r="L97" s="241"/>
      <c r="M97" s="242"/>
      <c r="N97" s="243"/>
      <c r="O97" s="243"/>
      <c r="P97" s="243"/>
      <c r="Q97" s="243"/>
      <c r="R97" s="243"/>
      <c r="S97" s="243"/>
      <c r="T97" s="24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5" t="s">
        <v>190</v>
      </c>
      <c r="AU97" s="245" t="s">
        <v>81</v>
      </c>
      <c r="AV97" s="13" t="s">
        <v>81</v>
      </c>
      <c r="AW97" s="13" t="s">
        <v>33</v>
      </c>
      <c r="AX97" s="13" t="s">
        <v>79</v>
      </c>
      <c r="AY97" s="245" t="s">
        <v>177</v>
      </c>
    </row>
    <row r="98" s="2" customFormat="1" ht="16.5" customHeight="1">
      <c r="A98" s="41"/>
      <c r="B98" s="42"/>
      <c r="C98" s="268" t="s">
        <v>201</v>
      </c>
      <c r="D98" s="268" t="s">
        <v>254</v>
      </c>
      <c r="E98" s="269" t="s">
        <v>558</v>
      </c>
      <c r="F98" s="270" t="s">
        <v>559</v>
      </c>
      <c r="G98" s="271" t="s">
        <v>319</v>
      </c>
      <c r="H98" s="272">
        <v>52.020000000000003</v>
      </c>
      <c r="I98" s="273"/>
      <c r="J98" s="274">
        <f>ROUND(I98*H98,1)</f>
        <v>0</v>
      </c>
      <c r="K98" s="270" t="s">
        <v>183</v>
      </c>
      <c r="L98" s="275"/>
      <c r="M98" s="276" t="s">
        <v>19</v>
      </c>
      <c r="N98" s="277" t="s">
        <v>43</v>
      </c>
      <c r="O98" s="87"/>
      <c r="P98" s="224">
        <f>O98*H98</f>
        <v>0</v>
      </c>
      <c r="Q98" s="224">
        <v>0.048300000000000003</v>
      </c>
      <c r="R98" s="224">
        <f>Q98*H98</f>
        <v>2.5125660000000001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238</v>
      </c>
      <c r="AT98" s="226" t="s">
        <v>254</v>
      </c>
      <c r="AU98" s="226" t="s">
        <v>81</v>
      </c>
      <c r="AY98" s="20" t="s">
        <v>177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79</v>
      </c>
      <c r="BK98" s="227">
        <f>ROUND(I98*H98,1)</f>
        <v>0</v>
      </c>
      <c r="BL98" s="20" t="s">
        <v>184</v>
      </c>
      <c r="BM98" s="226" t="s">
        <v>560</v>
      </c>
    </row>
    <row r="99" s="2" customFormat="1">
      <c r="A99" s="41"/>
      <c r="B99" s="42"/>
      <c r="C99" s="43"/>
      <c r="D99" s="228" t="s">
        <v>186</v>
      </c>
      <c r="E99" s="43"/>
      <c r="F99" s="229" t="s">
        <v>559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186</v>
      </c>
      <c r="AU99" s="20" t="s">
        <v>81</v>
      </c>
    </row>
    <row r="100" s="13" customFormat="1">
      <c r="A100" s="13"/>
      <c r="B100" s="235"/>
      <c r="C100" s="236"/>
      <c r="D100" s="228" t="s">
        <v>190</v>
      </c>
      <c r="E100" s="237" t="s">
        <v>19</v>
      </c>
      <c r="F100" s="238" t="s">
        <v>561</v>
      </c>
      <c r="G100" s="236"/>
      <c r="H100" s="239">
        <v>51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190</v>
      </c>
      <c r="AU100" s="245" t="s">
        <v>81</v>
      </c>
      <c r="AV100" s="13" t="s">
        <v>81</v>
      </c>
      <c r="AW100" s="13" t="s">
        <v>33</v>
      </c>
      <c r="AX100" s="13" t="s">
        <v>79</v>
      </c>
      <c r="AY100" s="245" t="s">
        <v>177</v>
      </c>
    </row>
    <row r="101" s="13" customFormat="1">
      <c r="A101" s="13"/>
      <c r="B101" s="235"/>
      <c r="C101" s="236"/>
      <c r="D101" s="228" t="s">
        <v>190</v>
      </c>
      <c r="E101" s="236"/>
      <c r="F101" s="238" t="s">
        <v>562</v>
      </c>
      <c r="G101" s="236"/>
      <c r="H101" s="239">
        <v>52.020000000000003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190</v>
      </c>
      <c r="AU101" s="245" t="s">
        <v>81</v>
      </c>
      <c r="AV101" s="13" t="s">
        <v>81</v>
      </c>
      <c r="AW101" s="13" t="s">
        <v>4</v>
      </c>
      <c r="AX101" s="13" t="s">
        <v>79</v>
      </c>
      <c r="AY101" s="245" t="s">
        <v>177</v>
      </c>
    </row>
    <row r="102" s="2" customFormat="1" ht="16.5" customHeight="1">
      <c r="A102" s="41"/>
      <c r="B102" s="42"/>
      <c r="C102" s="268" t="s">
        <v>184</v>
      </c>
      <c r="D102" s="268" t="s">
        <v>254</v>
      </c>
      <c r="E102" s="269" t="s">
        <v>563</v>
      </c>
      <c r="F102" s="270" t="s">
        <v>564</v>
      </c>
      <c r="G102" s="271" t="s">
        <v>319</v>
      </c>
      <c r="H102" s="272">
        <v>15</v>
      </c>
      <c r="I102" s="273"/>
      <c r="J102" s="274">
        <f>ROUND(I102*H102,1)</f>
        <v>0</v>
      </c>
      <c r="K102" s="270" t="s">
        <v>183</v>
      </c>
      <c r="L102" s="275"/>
      <c r="M102" s="276" t="s">
        <v>19</v>
      </c>
      <c r="N102" s="277" t="s">
        <v>43</v>
      </c>
      <c r="O102" s="87"/>
      <c r="P102" s="224">
        <f>O102*H102</f>
        <v>0</v>
      </c>
      <c r="Q102" s="224">
        <v>0.065670000000000006</v>
      </c>
      <c r="R102" s="224">
        <f>Q102*H102</f>
        <v>0.98505000000000009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238</v>
      </c>
      <c r="AT102" s="226" t="s">
        <v>254</v>
      </c>
      <c r="AU102" s="226" t="s">
        <v>81</v>
      </c>
      <c r="AY102" s="20" t="s">
        <v>177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79</v>
      </c>
      <c r="BK102" s="227">
        <f>ROUND(I102*H102,1)</f>
        <v>0</v>
      </c>
      <c r="BL102" s="20" t="s">
        <v>184</v>
      </c>
      <c r="BM102" s="226" t="s">
        <v>565</v>
      </c>
    </row>
    <row r="103" s="2" customFormat="1">
      <c r="A103" s="41"/>
      <c r="B103" s="42"/>
      <c r="C103" s="43"/>
      <c r="D103" s="228" t="s">
        <v>186</v>
      </c>
      <c r="E103" s="43"/>
      <c r="F103" s="229" t="s">
        <v>564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186</v>
      </c>
      <c r="AU103" s="20" t="s">
        <v>81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566</v>
      </c>
      <c r="G104" s="236"/>
      <c r="H104" s="239">
        <v>8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567</v>
      </c>
      <c r="G105" s="236"/>
      <c r="H105" s="239">
        <v>7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72</v>
      </c>
      <c r="AY105" s="245" t="s">
        <v>177</v>
      </c>
    </row>
    <row r="106" s="14" customFormat="1">
      <c r="A106" s="14"/>
      <c r="B106" s="246"/>
      <c r="C106" s="247"/>
      <c r="D106" s="228" t="s">
        <v>190</v>
      </c>
      <c r="E106" s="248" t="s">
        <v>19</v>
      </c>
      <c r="F106" s="249" t="s">
        <v>193</v>
      </c>
      <c r="G106" s="247"/>
      <c r="H106" s="250">
        <v>15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190</v>
      </c>
      <c r="AU106" s="256" t="s">
        <v>81</v>
      </c>
      <c r="AV106" s="14" t="s">
        <v>184</v>
      </c>
      <c r="AW106" s="14" t="s">
        <v>33</v>
      </c>
      <c r="AX106" s="14" t="s">
        <v>79</v>
      </c>
      <c r="AY106" s="256" t="s">
        <v>177</v>
      </c>
    </row>
    <row r="107" s="2" customFormat="1" ht="16.5" customHeight="1">
      <c r="A107" s="41"/>
      <c r="B107" s="42"/>
      <c r="C107" s="215" t="s">
        <v>216</v>
      </c>
      <c r="D107" s="215" t="s">
        <v>179</v>
      </c>
      <c r="E107" s="216" t="s">
        <v>568</v>
      </c>
      <c r="F107" s="217" t="s">
        <v>569</v>
      </c>
      <c r="G107" s="218" t="s">
        <v>319</v>
      </c>
      <c r="H107" s="219">
        <v>28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0.34612999999999999</v>
      </c>
      <c r="R107" s="224">
        <f>Q107*H107</f>
        <v>9.6916399999999996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570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571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572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13" customFormat="1">
      <c r="A110" s="13"/>
      <c r="B110" s="235"/>
      <c r="C110" s="236"/>
      <c r="D110" s="228" t="s">
        <v>190</v>
      </c>
      <c r="E110" s="237" t="s">
        <v>19</v>
      </c>
      <c r="F110" s="238" t="s">
        <v>573</v>
      </c>
      <c r="G110" s="236"/>
      <c r="H110" s="239">
        <v>28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190</v>
      </c>
      <c r="AU110" s="245" t="s">
        <v>81</v>
      </c>
      <c r="AV110" s="13" t="s">
        <v>81</v>
      </c>
      <c r="AW110" s="13" t="s">
        <v>33</v>
      </c>
      <c r="AX110" s="13" t="s">
        <v>79</v>
      </c>
      <c r="AY110" s="245" t="s">
        <v>177</v>
      </c>
    </row>
    <row r="111" s="2" customFormat="1" ht="16.5" customHeight="1">
      <c r="A111" s="41"/>
      <c r="B111" s="42"/>
      <c r="C111" s="268" t="s">
        <v>223</v>
      </c>
      <c r="D111" s="268" t="s">
        <v>254</v>
      </c>
      <c r="E111" s="269" t="s">
        <v>574</v>
      </c>
      <c r="F111" s="270" t="s">
        <v>575</v>
      </c>
      <c r="G111" s="271" t="s">
        <v>319</v>
      </c>
      <c r="H111" s="272">
        <v>24</v>
      </c>
      <c r="I111" s="273"/>
      <c r="J111" s="274">
        <f>ROUND(I111*H111,1)</f>
        <v>0</v>
      </c>
      <c r="K111" s="270" t="s">
        <v>183</v>
      </c>
      <c r="L111" s="275"/>
      <c r="M111" s="276" t="s">
        <v>19</v>
      </c>
      <c r="N111" s="277" t="s">
        <v>43</v>
      </c>
      <c r="O111" s="87"/>
      <c r="P111" s="224">
        <f>O111*H111</f>
        <v>0</v>
      </c>
      <c r="Q111" s="224">
        <v>0.22500000000000001</v>
      </c>
      <c r="R111" s="224">
        <f>Q111*H111</f>
        <v>5.4000000000000004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238</v>
      </c>
      <c r="AT111" s="226" t="s">
        <v>254</v>
      </c>
      <c r="AU111" s="226" t="s">
        <v>81</v>
      </c>
      <c r="AY111" s="20" t="s">
        <v>177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79</v>
      </c>
      <c r="BK111" s="227">
        <f>ROUND(I111*H111,1)</f>
        <v>0</v>
      </c>
      <c r="BL111" s="20" t="s">
        <v>184</v>
      </c>
      <c r="BM111" s="226" t="s">
        <v>576</v>
      </c>
    </row>
    <row r="112" s="2" customFormat="1">
      <c r="A112" s="41"/>
      <c r="B112" s="42"/>
      <c r="C112" s="43"/>
      <c r="D112" s="228" t="s">
        <v>186</v>
      </c>
      <c r="E112" s="43"/>
      <c r="F112" s="229" t="s">
        <v>575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186</v>
      </c>
      <c r="AU112" s="20" t="s">
        <v>81</v>
      </c>
    </row>
    <row r="113" s="2" customFormat="1" ht="16.5" customHeight="1">
      <c r="A113" s="41"/>
      <c r="B113" s="42"/>
      <c r="C113" s="268" t="s">
        <v>230</v>
      </c>
      <c r="D113" s="268" t="s">
        <v>254</v>
      </c>
      <c r="E113" s="269" t="s">
        <v>577</v>
      </c>
      <c r="F113" s="270" t="s">
        <v>578</v>
      </c>
      <c r="G113" s="271" t="s">
        <v>319</v>
      </c>
      <c r="H113" s="272">
        <v>4</v>
      </c>
      <c r="I113" s="273"/>
      <c r="J113" s="274">
        <f>ROUND(I113*H113,1)</f>
        <v>0</v>
      </c>
      <c r="K113" s="270" t="s">
        <v>183</v>
      </c>
      <c r="L113" s="275"/>
      <c r="M113" s="276" t="s">
        <v>19</v>
      </c>
      <c r="N113" s="277" t="s">
        <v>43</v>
      </c>
      <c r="O113" s="87"/>
      <c r="P113" s="224">
        <f>O113*H113</f>
        <v>0</v>
      </c>
      <c r="Q113" s="224">
        <v>0.14999999999999999</v>
      </c>
      <c r="R113" s="224">
        <f>Q113*H113</f>
        <v>0.59999999999999998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238</v>
      </c>
      <c r="AT113" s="226" t="s">
        <v>254</v>
      </c>
      <c r="AU113" s="226" t="s">
        <v>81</v>
      </c>
      <c r="AY113" s="20" t="s">
        <v>177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79</v>
      </c>
      <c r="BK113" s="227">
        <f>ROUND(I113*H113,1)</f>
        <v>0</v>
      </c>
      <c r="BL113" s="20" t="s">
        <v>184</v>
      </c>
      <c r="BM113" s="226" t="s">
        <v>579</v>
      </c>
    </row>
    <row r="114" s="2" customFormat="1">
      <c r="A114" s="41"/>
      <c r="B114" s="42"/>
      <c r="C114" s="43"/>
      <c r="D114" s="228" t="s">
        <v>186</v>
      </c>
      <c r="E114" s="43"/>
      <c r="F114" s="229" t="s">
        <v>578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186</v>
      </c>
      <c r="AU114" s="20" t="s">
        <v>81</v>
      </c>
    </row>
    <row r="115" s="12" customFormat="1" ht="22.8" customHeight="1">
      <c r="A115" s="12"/>
      <c r="B115" s="199"/>
      <c r="C115" s="200"/>
      <c r="D115" s="201" t="s">
        <v>71</v>
      </c>
      <c r="E115" s="213" t="s">
        <v>539</v>
      </c>
      <c r="F115" s="213" t="s">
        <v>540</v>
      </c>
      <c r="G115" s="200"/>
      <c r="H115" s="200"/>
      <c r="I115" s="203"/>
      <c r="J115" s="214">
        <f>BK115</f>
        <v>0</v>
      </c>
      <c r="K115" s="200"/>
      <c r="L115" s="205"/>
      <c r="M115" s="206"/>
      <c r="N115" s="207"/>
      <c r="O115" s="207"/>
      <c r="P115" s="208">
        <f>SUM(P116:P118)</f>
        <v>0</v>
      </c>
      <c r="Q115" s="207"/>
      <c r="R115" s="208">
        <f>SUM(R116:R118)</f>
        <v>0</v>
      </c>
      <c r="S115" s="207"/>
      <c r="T115" s="209">
        <f>SUM(T116:T118)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0" t="s">
        <v>79</v>
      </c>
      <c r="AT115" s="211" t="s">
        <v>71</v>
      </c>
      <c r="AU115" s="211" t="s">
        <v>79</v>
      </c>
      <c r="AY115" s="210" t="s">
        <v>177</v>
      </c>
      <c r="BK115" s="212">
        <f>SUM(BK116:BK118)</f>
        <v>0</v>
      </c>
    </row>
    <row r="116" s="2" customFormat="1" ht="21.75" customHeight="1">
      <c r="A116" s="41"/>
      <c r="B116" s="42"/>
      <c r="C116" s="215" t="s">
        <v>238</v>
      </c>
      <c r="D116" s="215" t="s">
        <v>179</v>
      </c>
      <c r="E116" s="216" t="s">
        <v>580</v>
      </c>
      <c r="F116" s="217" t="s">
        <v>581</v>
      </c>
      <c r="G116" s="218" t="s">
        <v>241</v>
      </c>
      <c r="H116" s="219">
        <v>329.75400000000002</v>
      </c>
      <c r="I116" s="220"/>
      <c r="J116" s="221">
        <f>ROUND(I116*H116,1)</f>
        <v>0</v>
      </c>
      <c r="K116" s="217" t="s">
        <v>183</v>
      </c>
      <c r="L116" s="47"/>
      <c r="M116" s="222" t="s">
        <v>19</v>
      </c>
      <c r="N116" s="223" t="s">
        <v>43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184</v>
      </c>
      <c r="AT116" s="226" t="s">
        <v>179</v>
      </c>
      <c r="AU116" s="226" t="s">
        <v>81</v>
      </c>
      <c r="AY116" s="20" t="s">
        <v>177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79</v>
      </c>
      <c r="BK116" s="227">
        <f>ROUND(I116*H116,1)</f>
        <v>0</v>
      </c>
      <c r="BL116" s="20" t="s">
        <v>184</v>
      </c>
      <c r="BM116" s="226" t="s">
        <v>582</v>
      </c>
    </row>
    <row r="117" s="2" customFormat="1">
      <c r="A117" s="41"/>
      <c r="B117" s="42"/>
      <c r="C117" s="43"/>
      <c r="D117" s="228" t="s">
        <v>186</v>
      </c>
      <c r="E117" s="43"/>
      <c r="F117" s="229" t="s">
        <v>583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186</v>
      </c>
      <c r="AU117" s="20" t="s">
        <v>81</v>
      </c>
    </row>
    <row r="118" s="2" customFormat="1">
      <c r="A118" s="41"/>
      <c r="B118" s="42"/>
      <c r="C118" s="43"/>
      <c r="D118" s="233" t="s">
        <v>188</v>
      </c>
      <c r="E118" s="43"/>
      <c r="F118" s="234" t="s">
        <v>584</v>
      </c>
      <c r="G118" s="43"/>
      <c r="H118" s="43"/>
      <c r="I118" s="230"/>
      <c r="J118" s="43"/>
      <c r="K118" s="43"/>
      <c r="L118" s="47"/>
      <c r="M118" s="278"/>
      <c r="N118" s="279"/>
      <c r="O118" s="280"/>
      <c r="P118" s="280"/>
      <c r="Q118" s="280"/>
      <c r="R118" s="280"/>
      <c r="S118" s="280"/>
      <c r="T118" s="28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81</v>
      </c>
    </row>
    <row r="119" s="2" customFormat="1" ht="6.96" customHeight="1">
      <c r="A119" s="41"/>
      <c r="B119" s="62"/>
      <c r="C119" s="63"/>
      <c r="D119" s="63"/>
      <c r="E119" s="63"/>
      <c r="F119" s="63"/>
      <c r="G119" s="63"/>
      <c r="H119" s="63"/>
      <c r="I119" s="63"/>
      <c r="J119" s="63"/>
      <c r="K119" s="63"/>
      <c r="L119" s="47"/>
      <c r="M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</sheetData>
  <sheetProtection sheet="1" autoFilter="0" formatColumns="0" formatRows="0" objects="1" scenarios="1" spinCount="100000" saltValue="SrSqPcDBWoqjfLL5uIYmUdUiyyC+TlmcX9OVumOEtvMrHbLv/BNrbHZ/WQFSJJ8ITJrqlU95j1cddOkO7Zyv3A==" hashValue="pAxYbxzKf+q4GJSmQiQLVUGqetx/nm78UcNsZggL1OiZKoTEZsDCOmDr+1eDqDsxzOAJ+VWzCSRzPUHzpdHO7g==" algorithmName="SHA-512" password="CC35"/>
  <autoFilter ref="C87:K1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3" r:id="rId1" display="https://podminky.urs.cz/item/CS_URS_2023_01/916131213"/>
    <hyperlink ref="F109" r:id="rId2" display="https://podminky.urs.cz/item/CS_URS_2023_01/916431112"/>
    <hyperlink ref="F118" r:id="rId3" display="https://podminky.urs.cz/item/CS_URS_2023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146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585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ROUND(J88,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ROUND((SUM(BE88:BE114)),  2)</f>
        <v>0</v>
      </c>
      <c r="G35" s="41"/>
      <c r="H35" s="41"/>
      <c r="I35" s="160">
        <v>0.20999999999999999</v>
      </c>
      <c r="J35" s="159">
        <f>ROUND(((SUM(BE88:BE114))*I35),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ROUND((SUM(BF88:BF114)),  2)</f>
        <v>0</v>
      </c>
      <c r="G36" s="41"/>
      <c r="H36" s="41"/>
      <c r="I36" s="160">
        <v>0.14999999999999999</v>
      </c>
      <c r="J36" s="159">
        <f>ROUND(((SUM(BF88:BF114))*I36),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ROUND((SUM(BG88:BG114)),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ROUND((SUM(BH88:BH114)),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ROUND((SUM(BI88:BI114)),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146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101.1b - Obruby podél silnice II/437 -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J88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J89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160</v>
      </c>
      <c r="E65" s="185"/>
      <c r="F65" s="185"/>
      <c r="G65" s="185"/>
      <c r="H65" s="185"/>
      <c r="I65" s="185"/>
      <c r="J65" s="186">
        <f>J90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161</v>
      </c>
      <c r="E66" s="185"/>
      <c r="F66" s="185"/>
      <c r="G66" s="185"/>
      <c r="H66" s="185"/>
      <c r="I66" s="185"/>
      <c r="J66" s="186">
        <f>J111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162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Hošťálková - chodník podél silnice II/437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5" t="s">
        <v>145</v>
      </c>
      <c r="D77" s="25"/>
      <c r="E77" s="25"/>
      <c r="F77" s="25"/>
      <c r="G77" s="25"/>
      <c r="H77" s="25"/>
      <c r="I77" s="25"/>
      <c r="J77" s="25"/>
      <c r="K77" s="25"/>
      <c r="L77" s="23"/>
    </row>
    <row r="78" s="2" customFormat="1" ht="16.5" customHeight="1">
      <c r="A78" s="41"/>
      <c r="B78" s="42"/>
      <c r="C78" s="43"/>
      <c r="D78" s="43"/>
      <c r="E78" s="172" t="s">
        <v>146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147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E11</f>
        <v>SO 101.1b - Obruby podél silnice II/437 - neuznatelné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F14</f>
        <v xml:space="preserve"> </v>
      </c>
      <c r="G82" s="43"/>
      <c r="H82" s="43"/>
      <c r="I82" s="35" t="s">
        <v>23</v>
      </c>
      <c r="J82" s="75" t="str">
        <f>IF(J14="","",J14)</f>
        <v>22. 4. 2024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E17</f>
        <v>obec Hošťálková</v>
      </c>
      <c r="G84" s="43"/>
      <c r="H84" s="43"/>
      <c r="I84" s="35" t="s">
        <v>31</v>
      </c>
      <c r="J84" s="39" t="str">
        <f>E23</f>
        <v>ViaDesigne s.r.o.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29</v>
      </c>
      <c r="D85" s="43"/>
      <c r="E85" s="43"/>
      <c r="F85" s="30" t="str">
        <f>IF(E20="","",E20)</f>
        <v>Vyplň údaj</v>
      </c>
      <c r="G85" s="43"/>
      <c r="H85" s="43"/>
      <c r="I85" s="35" t="s">
        <v>35</v>
      </c>
      <c r="J85" s="39" t="str">
        <f>E26</f>
        <v xml:space="preserve"> 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163</v>
      </c>
      <c r="D87" s="191" t="s">
        <v>57</v>
      </c>
      <c r="E87" s="191" t="s">
        <v>53</v>
      </c>
      <c r="F87" s="191" t="s">
        <v>54</v>
      </c>
      <c r="G87" s="191" t="s">
        <v>164</v>
      </c>
      <c r="H87" s="191" t="s">
        <v>165</v>
      </c>
      <c r="I87" s="191" t="s">
        <v>166</v>
      </c>
      <c r="J87" s="191" t="s">
        <v>151</v>
      </c>
      <c r="K87" s="192" t="s">
        <v>167</v>
      </c>
      <c r="L87" s="193"/>
      <c r="M87" s="95" t="s">
        <v>19</v>
      </c>
      <c r="N87" s="96" t="s">
        <v>42</v>
      </c>
      <c r="O87" s="96" t="s">
        <v>168</v>
      </c>
      <c r="P87" s="96" t="s">
        <v>169</v>
      </c>
      <c r="Q87" s="96" t="s">
        <v>170</v>
      </c>
      <c r="R87" s="96" t="s">
        <v>171</v>
      </c>
      <c r="S87" s="96" t="s">
        <v>172</v>
      </c>
      <c r="T87" s="97" t="s">
        <v>173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174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</f>
        <v>0</v>
      </c>
      <c r="Q88" s="99"/>
      <c r="R88" s="196">
        <f>R89</f>
        <v>109.79470000000001</v>
      </c>
      <c r="S88" s="99"/>
      <c r="T88" s="197">
        <f>T89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71</v>
      </c>
      <c r="AU88" s="20" t="s">
        <v>152</v>
      </c>
      <c r="BK88" s="198">
        <f>BK89</f>
        <v>0</v>
      </c>
    </row>
    <row r="89" s="12" customFormat="1" ht="25.92" customHeight="1">
      <c r="A89" s="12"/>
      <c r="B89" s="199"/>
      <c r="C89" s="200"/>
      <c r="D89" s="201" t="s">
        <v>71</v>
      </c>
      <c r="E89" s="202" t="s">
        <v>175</v>
      </c>
      <c r="F89" s="202" t="s">
        <v>176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P90+P111</f>
        <v>0</v>
      </c>
      <c r="Q89" s="207"/>
      <c r="R89" s="208">
        <f>R90+R111</f>
        <v>109.79470000000001</v>
      </c>
      <c r="S89" s="207"/>
      <c r="T89" s="209">
        <f>T90+T111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79</v>
      </c>
      <c r="AT89" s="211" t="s">
        <v>71</v>
      </c>
      <c r="AU89" s="211" t="s">
        <v>72</v>
      </c>
      <c r="AY89" s="210" t="s">
        <v>177</v>
      </c>
      <c r="BK89" s="212">
        <f>BK90+BK111</f>
        <v>0</v>
      </c>
    </row>
    <row r="90" s="12" customFormat="1" ht="22.8" customHeight="1">
      <c r="A90" s="12"/>
      <c r="B90" s="199"/>
      <c r="C90" s="200"/>
      <c r="D90" s="201" t="s">
        <v>71</v>
      </c>
      <c r="E90" s="213" t="s">
        <v>246</v>
      </c>
      <c r="F90" s="213" t="s">
        <v>463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SUM(P91:P110)</f>
        <v>0</v>
      </c>
      <c r="Q90" s="207"/>
      <c r="R90" s="208">
        <f>SUM(R91:R110)</f>
        <v>109.79470000000001</v>
      </c>
      <c r="S90" s="207"/>
      <c r="T90" s="209">
        <f>SUM(T91:T110)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79</v>
      </c>
      <c r="AT90" s="211" t="s">
        <v>71</v>
      </c>
      <c r="AU90" s="211" t="s">
        <v>79</v>
      </c>
      <c r="AY90" s="210" t="s">
        <v>177</v>
      </c>
      <c r="BK90" s="212">
        <f>SUM(BK91:BK110)</f>
        <v>0</v>
      </c>
    </row>
    <row r="91" s="2" customFormat="1" ht="16.5" customHeight="1">
      <c r="A91" s="41"/>
      <c r="B91" s="42"/>
      <c r="C91" s="215" t="s">
        <v>79</v>
      </c>
      <c r="D91" s="215" t="s">
        <v>179</v>
      </c>
      <c r="E91" s="216" t="s">
        <v>548</v>
      </c>
      <c r="F91" s="217" t="s">
        <v>549</v>
      </c>
      <c r="G91" s="218" t="s">
        <v>319</v>
      </c>
      <c r="H91" s="219">
        <v>475.60000000000002</v>
      </c>
      <c r="I91" s="220"/>
      <c r="J91" s="221">
        <f>ROUND(I91*H91,1)</f>
        <v>0</v>
      </c>
      <c r="K91" s="217" t="s">
        <v>183</v>
      </c>
      <c r="L91" s="47"/>
      <c r="M91" s="222" t="s">
        <v>19</v>
      </c>
      <c r="N91" s="223" t="s">
        <v>43</v>
      </c>
      <c r="O91" s="87"/>
      <c r="P91" s="224">
        <f>O91*H91</f>
        <v>0</v>
      </c>
      <c r="Q91" s="224">
        <v>0.15540000000000001</v>
      </c>
      <c r="R91" s="224">
        <f>Q91*H91</f>
        <v>73.908240000000006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184</v>
      </c>
      <c r="AT91" s="226" t="s">
        <v>179</v>
      </c>
      <c r="AU91" s="226" t="s">
        <v>81</v>
      </c>
      <c r="AY91" s="20" t="s">
        <v>177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79</v>
      </c>
      <c r="BK91" s="227">
        <f>ROUND(I91*H91,1)</f>
        <v>0</v>
      </c>
      <c r="BL91" s="20" t="s">
        <v>184</v>
      </c>
      <c r="BM91" s="226" t="s">
        <v>586</v>
      </c>
    </row>
    <row r="92" s="2" customFormat="1">
      <c r="A92" s="41"/>
      <c r="B92" s="42"/>
      <c r="C92" s="43"/>
      <c r="D92" s="228" t="s">
        <v>186</v>
      </c>
      <c r="E92" s="43"/>
      <c r="F92" s="229" t="s">
        <v>551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186</v>
      </c>
      <c r="AU92" s="20" t="s">
        <v>81</v>
      </c>
    </row>
    <row r="93" s="2" customFormat="1">
      <c r="A93" s="41"/>
      <c r="B93" s="42"/>
      <c r="C93" s="43"/>
      <c r="D93" s="233" t="s">
        <v>188</v>
      </c>
      <c r="E93" s="43"/>
      <c r="F93" s="234" t="s">
        <v>552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188</v>
      </c>
      <c r="AU93" s="20" t="s">
        <v>81</v>
      </c>
    </row>
    <row r="94" s="13" customFormat="1">
      <c r="A94" s="13"/>
      <c r="B94" s="235"/>
      <c r="C94" s="236"/>
      <c r="D94" s="228" t="s">
        <v>190</v>
      </c>
      <c r="E94" s="237" t="s">
        <v>19</v>
      </c>
      <c r="F94" s="238" t="s">
        <v>587</v>
      </c>
      <c r="G94" s="236"/>
      <c r="H94" s="239">
        <v>475.60000000000002</v>
      </c>
      <c r="I94" s="240"/>
      <c r="J94" s="236"/>
      <c r="K94" s="236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190</v>
      </c>
      <c r="AU94" s="245" t="s">
        <v>81</v>
      </c>
      <c r="AV94" s="13" t="s">
        <v>81</v>
      </c>
      <c r="AW94" s="13" t="s">
        <v>33</v>
      </c>
      <c r="AX94" s="13" t="s">
        <v>79</v>
      </c>
      <c r="AY94" s="245" t="s">
        <v>177</v>
      </c>
    </row>
    <row r="95" s="2" customFormat="1" ht="16.5" customHeight="1">
      <c r="A95" s="41"/>
      <c r="B95" s="42"/>
      <c r="C95" s="268" t="s">
        <v>81</v>
      </c>
      <c r="D95" s="268" t="s">
        <v>254</v>
      </c>
      <c r="E95" s="269" t="s">
        <v>554</v>
      </c>
      <c r="F95" s="270" t="s">
        <v>555</v>
      </c>
      <c r="G95" s="271" t="s">
        <v>319</v>
      </c>
      <c r="H95" s="272">
        <v>359</v>
      </c>
      <c r="I95" s="273"/>
      <c r="J95" s="274">
        <f>ROUND(I95*H95,1)</f>
        <v>0</v>
      </c>
      <c r="K95" s="270" t="s">
        <v>183</v>
      </c>
      <c r="L95" s="275"/>
      <c r="M95" s="276" t="s">
        <v>19</v>
      </c>
      <c r="N95" s="277" t="s">
        <v>43</v>
      </c>
      <c r="O95" s="87"/>
      <c r="P95" s="224">
        <f>O95*H95</f>
        <v>0</v>
      </c>
      <c r="Q95" s="224">
        <v>0.080000000000000002</v>
      </c>
      <c r="R95" s="224">
        <f>Q95*H95</f>
        <v>28.719999999999999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238</v>
      </c>
      <c r="AT95" s="226" t="s">
        <v>254</v>
      </c>
      <c r="AU95" s="226" t="s">
        <v>81</v>
      </c>
      <c r="AY95" s="20" t="s">
        <v>177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79</v>
      </c>
      <c r="BK95" s="227">
        <f>ROUND(I95*H95,1)</f>
        <v>0</v>
      </c>
      <c r="BL95" s="20" t="s">
        <v>184</v>
      </c>
      <c r="BM95" s="226" t="s">
        <v>588</v>
      </c>
    </row>
    <row r="96" s="2" customFormat="1">
      <c r="A96" s="41"/>
      <c r="B96" s="42"/>
      <c r="C96" s="43"/>
      <c r="D96" s="228" t="s">
        <v>186</v>
      </c>
      <c r="E96" s="43"/>
      <c r="F96" s="229" t="s">
        <v>555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186</v>
      </c>
      <c r="AU96" s="20" t="s">
        <v>81</v>
      </c>
    </row>
    <row r="97" s="13" customFormat="1">
      <c r="A97" s="13"/>
      <c r="B97" s="235"/>
      <c r="C97" s="236"/>
      <c r="D97" s="228" t="s">
        <v>190</v>
      </c>
      <c r="E97" s="237" t="s">
        <v>19</v>
      </c>
      <c r="F97" s="238" t="s">
        <v>589</v>
      </c>
      <c r="G97" s="236"/>
      <c r="H97" s="239">
        <v>359</v>
      </c>
      <c r="I97" s="240"/>
      <c r="J97" s="236"/>
      <c r="K97" s="236"/>
      <c r="L97" s="241"/>
      <c r="M97" s="242"/>
      <c r="N97" s="243"/>
      <c r="O97" s="243"/>
      <c r="P97" s="243"/>
      <c r="Q97" s="243"/>
      <c r="R97" s="243"/>
      <c r="S97" s="243"/>
      <c r="T97" s="24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5" t="s">
        <v>190</v>
      </c>
      <c r="AU97" s="245" t="s">
        <v>81</v>
      </c>
      <c r="AV97" s="13" t="s">
        <v>81</v>
      </c>
      <c r="AW97" s="13" t="s">
        <v>33</v>
      </c>
      <c r="AX97" s="13" t="s">
        <v>79</v>
      </c>
      <c r="AY97" s="245" t="s">
        <v>177</v>
      </c>
    </row>
    <row r="98" s="2" customFormat="1" ht="16.5" customHeight="1">
      <c r="A98" s="41"/>
      <c r="B98" s="42"/>
      <c r="C98" s="268" t="s">
        <v>201</v>
      </c>
      <c r="D98" s="268" t="s">
        <v>254</v>
      </c>
      <c r="E98" s="269" t="s">
        <v>558</v>
      </c>
      <c r="F98" s="270" t="s">
        <v>559</v>
      </c>
      <c r="G98" s="271" t="s">
        <v>319</v>
      </c>
      <c r="H98" s="272">
        <v>113</v>
      </c>
      <c r="I98" s="273"/>
      <c r="J98" s="274">
        <f>ROUND(I98*H98,1)</f>
        <v>0</v>
      </c>
      <c r="K98" s="270" t="s">
        <v>183</v>
      </c>
      <c r="L98" s="275"/>
      <c r="M98" s="276" t="s">
        <v>19</v>
      </c>
      <c r="N98" s="277" t="s">
        <v>43</v>
      </c>
      <c r="O98" s="87"/>
      <c r="P98" s="224">
        <f>O98*H98</f>
        <v>0</v>
      </c>
      <c r="Q98" s="224">
        <v>0.048300000000000003</v>
      </c>
      <c r="R98" s="224">
        <f>Q98*H98</f>
        <v>5.4579000000000004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238</v>
      </c>
      <c r="AT98" s="226" t="s">
        <v>254</v>
      </c>
      <c r="AU98" s="226" t="s">
        <v>81</v>
      </c>
      <c r="AY98" s="20" t="s">
        <v>177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79</v>
      </c>
      <c r="BK98" s="227">
        <f>ROUND(I98*H98,1)</f>
        <v>0</v>
      </c>
      <c r="BL98" s="20" t="s">
        <v>184</v>
      </c>
      <c r="BM98" s="226" t="s">
        <v>590</v>
      </c>
    </row>
    <row r="99" s="2" customFormat="1">
      <c r="A99" s="41"/>
      <c r="B99" s="42"/>
      <c r="C99" s="43"/>
      <c r="D99" s="228" t="s">
        <v>186</v>
      </c>
      <c r="E99" s="43"/>
      <c r="F99" s="229" t="s">
        <v>559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186</v>
      </c>
      <c r="AU99" s="20" t="s">
        <v>81</v>
      </c>
    </row>
    <row r="100" s="13" customFormat="1">
      <c r="A100" s="13"/>
      <c r="B100" s="235"/>
      <c r="C100" s="236"/>
      <c r="D100" s="228" t="s">
        <v>190</v>
      </c>
      <c r="E100" s="237" t="s">
        <v>19</v>
      </c>
      <c r="F100" s="238" t="s">
        <v>591</v>
      </c>
      <c r="G100" s="236"/>
      <c r="H100" s="239">
        <v>113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190</v>
      </c>
      <c r="AU100" s="245" t="s">
        <v>81</v>
      </c>
      <c r="AV100" s="13" t="s">
        <v>81</v>
      </c>
      <c r="AW100" s="13" t="s">
        <v>33</v>
      </c>
      <c r="AX100" s="13" t="s">
        <v>79</v>
      </c>
      <c r="AY100" s="245" t="s">
        <v>177</v>
      </c>
    </row>
    <row r="101" s="2" customFormat="1" ht="16.5" customHeight="1">
      <c r="A101" s="41"/>
      <c r="B101" s="42"/>
      <c r="C101" s="268" t="s">
        <v>184</v>
      </c>
      <c r="D101" s="268" t="s">
        <v>254</v>
      </c>
      <c r="E101" s="269" t="s">
        <v>563</v>
      </c>
      <c r="F101" s="270" t="s">
        <v>564</v>
      </c>
      <c r="G101" s="271" t="s">
        <v>319</v>
      </c>
      <c r="H101" s="272">
        <v>18</v>
      </c>
      <c r="I101" s="273"/>
      <c r="J101" s="274">
        <f>ROUND(I101*H101,1)</f>
        <v>0</v>
      </c>
      <c r="K101" s="270" t="s">
        <v>183</v>
      </c>
      <c r="L101" s="275"/>
      <c r="M101" s="276" t="s">
        <v>19</v>
      </c>
      <c r="N101" s="277" t="s">
        <v>43</v>
      </c>
      <c r="O101" s="87"/>
      <c r="P101" s="224">
        <f>O101*H101</f>
        <v>0</v>
      </c>
      <c r="Q101" s="224">
        <v>0.065670000000000006</v>
      </c>
      <c r="R101" s="224">
        <f>Q101*H101</f>
        <v>1.1820600000000001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238</v>
      </c>
      <c r="AT101" s="226" t="s">
        <v>254</v>
      </c>
      <c r="AU101" s="226" t="s">
        <v>81</v>
      </c>
      <c r="AY101" s="20" t="s">
        <v>177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79</v>
      </c>
      <c r="BK101" s="227">
        <f>ROUND(I101*H101,1)</f>
        <v>0</v>
      </c>
      <c r="BL101" s="20" t="s">
        <v>184</v>
      </c>
      <c r="BM101" s="226" t="s">
        <v>592</v>
      </c>
    </row>
    <row r="102" s="2" customFormat="1">
      <c r="A102" s="41"/>
      <c r="B102" s="42"/>
      <c r="C102" s="43"/>
      <c r="D102" s="228" t="s">
        <v>186</v>
      </c>
      <c r="E102" s="43"/>
      <c r="F102" s="229" t="s">
        <v>564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186</v>
      </c>
      <c r="AU102" s="20" t="s">
        <v>81</v>
      </c>
    </row>
    <row r="103" s="13" customFormat="1">
      <c r="A103" s="13"/>
      <c r="B103" s="235"/>
      <c r="C103" s="236"/>
      <c r="D103" s="228" t="s">
        <v>190</v>
      </c>
      <c r="E103" s="237" t="s">
        <v>19</v>
      </c>
      <c r="F103" s="238" t="s">
        <v>566</v>
      </c>
      <c r="G103" s="236"/>
      <c r="H103" s="239">
        <v>8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190</v>
      </c>
      <c r="AU103" s="245" t="s">
        <v>81</v>
      </c>
      <c r="AV103" s="13" t="s">
        <v>81</v>
      </c>
      <c r="AW103" s="13" t="s">
        <v>33</v>
      </c>
      <c r="AX103" s="13" t="s">
        <v>72</v>
      </c>
      <c r="AY103" s="245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593</v>
      </c>
      <c r="G104" s="236"/>
      <c r="H104" s="239">
        <v>10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4" customFormat="1">
      <c r="A105" s="14"/>
      <c r="B105" s="246"/>
      <c r="C105" s="247"/>
      <c r="D105" s="228" t="s">
        <v>190</v>
      </c>
      <c r="E105" s="248" t="s">
        <v>19</v>
      </c>
      <c r="F105" s="249" t="s">
        <v>193</v>
      </c>
      <c r="G105" s="247"/>
      <c r="H105" s="250">
        <v>18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6" t="s">
        <v>190</v>
      </c>
      <c r="AU105" s="256" t="s">
        <v>81</v>
      </c>
      <c r="AV105" s="14" t="s">
        <v>184</v>
      </c>
      <c r="AW105" s="14" t="s">
        <v>33</v>
      </c>
      <c r="AX105" s="14" t="s">
        <v>79</v>
      </c>
      <c r="AY105" s="256" t="s">
        <v>177</v>
      </c>
    </row>
    <row r="106" s="2" customFormat="1" ht="16.5" customHeight="1">
      <c r="A106" s="41"/>
      <c r="B106" s="42"/>
      <c r="C106" s="215" t="s">
        <v>216</v>
      </c>
      <c r="D106" s="215" t="s">
        <v>179</v>
      </c>
      <c r="E106" s="216" t="s">
        <v>472</v>
      </c>
      <c r="F106" s="217" t="s">
        <v>473</v>
      </c>
      <c r="G106" s="218" t="s">
        <v>319</v>
      </c>
      <c r="H106" s="219">
        <v>3</v>
      </c>
      <c r="I106" s="220"/>
      <c r="J106" s="221">
        <f>ROUND(I106*H106,1)</f>
        <v>0</v>
      </c>
      <c r="K106" s="217" t="s">
        <v>183</v>
      </c>
      <c r="L106" s="47"/>
      <c r="M106" s="222" t="s">
        <v>19</v>
      </c>
      <c r="N106" s="223" t="s">
        <v>43</v>
      </c>
      <c r="O106" s="87"/>
      <c r="P106" s="224">
        <f>O106*H106</f>
        <v>0</v>
      </c>
      <c r="Q106" s="224">
        <v>0.1295</v>
      </c>
      <c r="R106" s="224">
        <f>Q106*H106</f>
        <v>0.38850000000000001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184</v>
      </c>
      <c r="AT106" s="226" t="s">
        <v>179</v>
      </c>
      <c r="AU106" s="226" t="s">
        <v>81</v>
      </c>
      <c r="AY106" s="20" t="s">
        <v>177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79</v>
      </c>
      <c r="BK106" s="227">
        <f>ROUND(I106*H106,1)</f>
        <v>0</v>
      </c>
      <c r="BL106" s="20" t="s">
        <v>184</v>
      </c>
      <c r="BM106" s="226" t="s">
        <v>594</v>
      </c>
    </row>
    <row r="107" s="2" customFormat="1">
      <c r="A107" s="41"/>
      <c r="B107" s="42"/>
      <c r="C107" s="43"/>
      <c r="D107" s="228" t="s">
        <v>186</v>
      </c>
      <c r="E107" s="43"/>
      <c r="F107" s="229" t="s">
        <v>475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186</v>
      </c>
      <c r="AU107" s="20" t="s">
        <v>81</v>
      </c>
    </row>
    <row r="108" s="2" customFormat="1">
      <c r="A108" s="41"/>
      <c r="B108" s="42"/>
      <c r="C108" s="43"/>
      <c r="D108" s="233" t="s">
        <v>188</v>
      </c>
      <c r="E108" s="43"/>
      <c r="F108" s="234" t="s">
        <v>476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188</v>
      </c>
      <c r="AU108" s="20" t="s">
        <v>81</v>
      </c>
    </row>
    <row r="109" s="2" customFormat="1" ht="16.5" customHeight="1">
      <c r="A109" s="41"/>
      <c r="B109" s="42"/>
      <c r="C109" s="268" t="s">
        <v>223</v>
      </c>
      <c r="D109" s="268" t="s">
        <v>254</v>
      </c>
      <c r="E109" s="269" t="s">
        <v>595</v>
      </c>
      <c r="F109" s="270" t="s">
        <v>596</v>
      </c>
      <c r="G109" s="271" t="s">
        <v>319</v>
      </c>
      <c r="H109" s="272">
        <v>3</v>
      </c>
      <c r="I109" s="273"/>
      <c r="J109" s="274">
        <f>ROUND(I109*H109,1)</f>
        <v>0</v>
      </c>
      <c r="K109" s="270" t="s">
        <v>183</v>
      </c>
      <c r="L109" s="275"/>
      <c r="M109" s="276" t="s">
        <v>19</v>
      </c>
      <c r="N109" s="277" t="s">
        <v>43</v>
      </c>
      <c r="O109" s="87"/>
      <c r="P109" s="224">
        <f>O109*H109</f>
        <v>0</v>
      </c>
      <c r="Q109" s="224">
        <v>0.045999999999999999</v>
      </c>
      <c r="R109" s="224">
        <f>Q109*H109</f>
        <v>0.13800000000000001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238</v>
      </c>
      <c r="AT109" s="226" t="s">
        <v>254</v>
      </c>
      <c r="AU109" s="226" t="s">
        <v>81</v>
      </c>
      <c r="AY109" s="20" t="s">
        <v>177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79</v>
      </c>
      <c r="BK109" s="227">
        <f>ROUND(I109*H109,1)</f>
        <v>0</v>
      </c>
      <c r="BL109" s="20" t="s">
        <v>184</v>
      </c>
      <c r="BM109" s="226" t="s">
        <v>597</v>
      </c>
    </row>
    <row r="110" s="2" customFormat="1">
      <c r="A110" s="41"/>
      <c r="B110" s="42"/>
      <c r="C110" s="43"/>
      <c r="D110" s="228" t="s">
        <v>186</v>
      </c>
      <c r="E110" s="43"/>
      <c r="F110" s="229" t="s">
        <v>596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186</v>
      </c>
      <c r="AU110" s="20" t="s">
        <v>81</v>
      </c>
    </row>
    <row r="111" s="12" customFormat="1" ht="22.8" customHeight="1">
      <c r="A111" s="12"/>
      <c r="B111" s="199"/>
      <c r="C111" s="200"/>
      <c r="D111" s="201" t="s">
        <v>71</v>
      </c>
      <c r="E111" s="213" t="s">
        <v>539</v>
      </c>
      <c r="F111" s="213" t="s">
        <v>540</v>
      </c>
      <c r="G111" s="200"/>
      <c r="H111" s="200"/>
      <c r="I111" s="203"/>
      <c r="J111" s="214">
        <f>BK111</f>
        <v>0</v>
      </c>
      <c r="K111" s="200"/>
      <c r="L111" s="205"/>
      <c r="M111" s="206"/>
      <c r="N111" s="207"/>
      <c r="O111" s="207"/>
      <c r="P111" s="208">
        <f>SUM(P112:P114)</f>
        <v>0</v>
      </c>
      <c r="Q111" s="207"/>
      <c r="R111" s="208">
        <f>SUM(R112:R114)</f>
        <v>0</v>
      </c>
      <c r="S111" s="207"/>
      <c r="T111" s="209">
        <f>SUM(T112:T114)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0" t="s">
        <v>79</v>
      </c>
      <c r="AT111" s="211" t="s">
        <v>71</v>
      </c>
      <c r="AU111" s="211" t="s">
        <v>79</v>
      </c>
      <c r="AY111" s="210" t="s">
        <v>177</v>
      </c>
      <c r="BK111" s="212">
        <f>SUM(BK112:BK114)</f>
        <v>0</v>
      </c>
    </row>
    <row r="112" s="2" customFormat="1" ht="21.75" customHeight="1">
      <c r="A112" s="41"/>
      <c r="B112" s="42"/>
      <c r="C112" s="215" t="s">
        <v>230</v>
      </c>
      <c r="D112" s="215" t="s">
        <v>179</v>
      </c>
      <c r="E112" s="216" t="s">
        <v>580</v>
      </c>
      <c r="F112" s="217" t="s">
        <v>581</v>
      </c>
      <c r="G112" s="218" t="s">
        <v>241</v>
      </c>
      <c r="H112" s="219">
        <v>109.795</v>
      </c>
      <c r="I112" s="220"/>
      <c r="J112" s="221">
        <f>ROUND(I112*H112,1)</f>
        <v>0</v>
      </c>
      <c r="K112" s="217" t="s">
        <v>183</v>
      </c>
      <c r="L112" s="47"/>
      <c r="M112" s="222" t="s">
        <v>19</v>
      </c>
      <c r="N112" s="223" t="s">
        <v>43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184</v>
      </c>
      <c r="AT112" s="226" t="s">
        <v>179</v>
      </c>
      <c r="AU112" s="226" t="s">
        <v>81</v>
      </c>
      <c r="AY112" s="20" t="s">
        <v>177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79</v>
      </c>
      <c r="BK112" s="227">
        <f>ROUND(I112*H112,1)</f>
        <v>0</v>
      </c>
      <c r="BL112" s="20" t="s">
        <v>184</v>
      </c>
      <c r="BM112" s="226" t="s">
        <v>598</v>
      </c>
    </row>
    <row r="113" s="2" customFormat="1">
      <c r="A113" s="41"/>
      <c r="B113" s="42"/>
      <c r="C113" s="43"/>
      <c r="D113" s="228" t="s">
        <v>186</v>
      </c>
      <c r="E113" s="43"/>
      <c r="F113" s="229" t="s">
        <v>583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186</v>
      </c>
      <c r="AU113" s="20" t="s">
        <v>81</v>
      </c>
    </row>
    <row r="114" s="2" customFormat="1">
      <c r="A114" s="41"/>
      <c r="B114" s="42"/>
      <c r="C114" s="43"/>
      <c r="D114" s="233" t="s">
        <v>188</v>
      </c>
      <c r="E114" s="43"/>
      <c r="F114" s="234" t="s">
        <v>584</v>
      </c>
      <c r="G114" s="43"/>
      <c r="H114" s="43"/>
      <c r="I114" s="230"/>
      <c r="J114" s="43"/>
      <c r="K114" s="43"/>
      <c r="L114" s="47"/>
      <c r="M114" s="278"/>
      <c r="N114" s="279"/>
      <c r="O114" s="280"/>
      <c r="P114" s="280"/>
      <c r="Q114" s="280"/>
      <c r="R114" s="280"/>
      <c r="S114" s="280"/>
      <c r="T114" s="28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81</v>
      </c>
    </row>
    <row r="115" s="2" customFormat="1" ht="6.96" customHeight="1">
      <c r="A115" s="41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47"/>
      <c r="M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</sheetData>
  <sheetProtection sheet="1" autoFilter="0" formatColumns="0" formatRows="0" objects="1" scenarios="1" spinCount="100000" saltValue="+2poxp1tLwmtnxzdzxT3qlTNPpCY0eW+7qGKBDvAi4vFgmHXyTm0QiEMogracmwJSe3jTCbj1IttKq94q9UMdQ==" hashValue="73BVD6M5IZKOxocdCECMdsVkZPOkwS7giHzuBdSZf/rcXKTc4ECPZo5bc8Mg5u04DsBJlIlZsZy+ivTE4KxtVQ==" algorithmName="SHA-512" password="CC35"/>
  <autoFilter ref="C87:K11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3" r:id="rId1" display="https://podminky.urs.cz/item/CS_URS_2023_01/916131213"/>
    <hyperlink ref="F108" r:id="rId2" display="https://podminky.urs.cz/item/CS_URS_2023_01/916231213"/>
    <hyperlink ref="F114" r:id="rId3" display="https://podminky.urs.cz/item/CS_URS_2023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146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599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ROUND(J90,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ROUND((SUM(BE90:BE132)),  2)</f>
        <v>0</v>
      </c>
      <c r="G35" s="41"/>
      <c r="H35" s="41"/>
      <c r="I35" s="160">
        <v>0.20999999999999999</v>
      </c>
      <c r="J35" s="159">
        <f>ROUND(((SUM(BE90:BE132))*I35),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ROUND((SUM(BF90:BF132)),  2)</f>
        <v>0</v>
      </c>
      <c r="G36" s="41"/>
      <c r="H36" s="41"/>
      <c r="I36" s="160">
        <v>0.14999999999999999</v>
      </c>
      <c r="J36" s="159">
        <f>ROUND(((SUM(BF90:BF132))*I36),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ROUND((SUM(BG90:BG132)),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ROUND((SUM(BH90:BH132)),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ROUND((SUM(BI90:BI132)),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146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101.2 - Chodník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J90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J91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J92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158</v>
      </c>
      <c r="E66" s="185"/>
      <c r="F66" s="185"/>
      <c r="G66" s="185"/>
      <c r="H66" s="185"/>
      <c r="I66" s="185"/>
      <c r="J66" s="186">
        <f>J104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160</v>
      </c>
      <c r="E67" s="185"/>
      <c r="F67" s="185"/>
      <c r="G67" s="185"/>
      <c r="H67" s="185"/>
      <c r="I67" s="185"/>
      <c r="J67" s="186">
        <f>J121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161</v>
      </c>
      <c r="E68" s="185"/>
      <c r="F68" s="185"/>
      <c r="G68" s="185"/>
      <c r="H68" s="185"/>
      <c r="I68" s="185"/>
      <c r="J68" s="186">
        <f>J129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162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Hošťálková - chodník podél silnice II/437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" customFormat="1" ht="12" customHeight="1">
      <c r="B79" s="24"/>
      <c r="C79" s="35" t="s">
        <v>145</v>
      </c>
      <c r="D79" s="25"/>
      <c r="E79" s="25"/>
      <c r="F79" s="25"/>
      <c r="G79" s="25"/>
      <c r="H79" s="25"/>
      <c r="I79" s="25"/>
      <c r="J79" s="25"/>
      <c r="K79" s="25"/>
      <c r="L79" s="23"/>
    </row>
    <row r="80" s="2" customFormat="1" ht="16.5" customHeight="1">
      <c r="A80" s="41"/>
      <c r="B80" s="42"/>
      <c r="C80" s="43"/>
      <c r="D80" s="43"/>
      <c r="E80" s="172" t="s">
        <v>146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147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E11</f>
        <v>SO 101.2 - Chodník - neuznatelné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F14</f>
        <v xml:space="preserve"> </v>
      </c>
      <c r="G84" s="43"/>
      <c r="H84" s="43"/>
      <c r="I84" s="35" t="s">
        <v>23</v>
      </c>
      <c r="J84" s="75" t="str">
        <f>IF(J14="","",J14)</f>
        <v>22. 4. 2024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25</v>
      </c>
      <c r="D86" s="43"/>
      <c r="E86" s="43"/>
      <c r="F86" s="30" t="str">
        <f>E17</f>
        <v>obec Hošťálková</v>
      </c>
      <c r="G86" s="43"/>
      <c r="H86" s="43"/>
      <c r="I86" s="35" t="s">
        <v>31</v>
      </c>
      <c r="J86" s="39" t="str">
        <f>E23</f>
        <v>ViaDesigne s.r.o.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29</v>
      </c>
      <c r="D87" s="43"/>
      <c r="E87" s="43"/>
      <c r="F87" s="30" t="str">
        <f>IF(E20="","",E20)</f>
        <v>Vyplň údaj</v>
      </c>
      <c r="G87" s="43"/>
      <c r="H87" s="43"/>
      <c r="I87" s="35" t="s">
        <v>35</v>
      </c>
      <c r="J87" s="39" t="str">
        <f>E26</f>
        <v xml:space="preserve"> 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88"/>
      <c r="B89" s="189"/>
      <c r="C89" s="190" t="s">
        <v>163</v>
      </c>
      <c r="D89" s="191" t="s">
        <v>57</v>
      </c>
      <c r="E89" s="191" t="s">
        <v>53</v>
      </c>
      <c r="F89" s="191" t="s">
        <v>54</v>
      </c>
      <c r="G89" s="191" t="s">
        <v>164</v>
      </c>
      <c r="H89" s="191" t="s">
        <v>165</v>
      </c>
      <c r="I89" s="191" t="s">
        <v>166</v>
      </c>
      <c r="J89" s="191" t="s">
        <v>151</v>
      </c>
      <c r="K89" s="192" t="s">
        <v>167</v>
      </c>
      <c r="L89" s="193"/>
      <c r="M89" s="95" t="s">
        <v>19</v>
      </c>
      <c r="N89" s="96" t="s">
        <v>42</v>
      </c>
      <c r="O89" s="96" t="s">
        <v>168</v>
      </c>
      <c r="P89" s="96" t="s">
        <v>169</v>
      </c>
      <c r="Q89" s="96" t="s">
        <v>170</v>
      </c>
      <c r="R89" s="96" t="s">
        <v>171</v>
      </c>
      <c r="S89" s="96" t="s">
        <v>172</v>
      </c>
      <c r="T89" s="97" t="s">
        <v>173</v>
      </c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="2" customFormat="1" ht="22.8" customHeight="1">
      <c r="A90" s="41"/>
      <c r="B90" s="42"/>
      <c r="C90" s="102" t="s">
        <v>174</v>
      </c>
      <c r="D90" s="43"/>
      <c r="E90" s="43"/>
      <c r="F90" s="43"/>
      <c r="G90" s="43"/>
      <c r="H90" s="43"/>
      <c r="I90" s="43"/>
      <c r="J90" s="194">
        <f>BK90</f>
        <v>0</v>
      </c>
      <c r="K90" s="43"/>
      <c r="L90" s="47"/>
      <c r="M90" s="98"/>
      <c r="N90" s="195"/>
      <c r="O90" s="99"/>
      <c r="P90" s="196">
        <f>P91</f>
        <v>0</v>
      </c>
      <c r="Q90" s="99"/>
      <c r="R90" s="196">
        <f>R91</f>
        <v>33.438360000000003</v>
      </c>
      <c r="S90" s="99"/>
      <c r="T90" s="197">
        <f>T91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71</v>
      </c>
      <c r="AU90" s="20" t="s">
        <v>152</v>
      </c>
      <c r="BK90" s="198">
        <f>BK91</f>
        <v>0</v>
      </c>
    </row>
    <row r="91" s="12" customFormat="1" ht="25.92" customHeight="1">
      <c r="A91" s="12"/>
      <c r="B91" s="199"/>
      <c r="C91" s="200"/>
      <c r="D91" s="201" t="s">
        <v>71</v>
      </c>
      <c r="E91" s="202" t="s">
        <v>175</v>
      </c>
      <c r="F91" s="202" t="s">
        <v>176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P92+P104+P121+P129</f>
        <v>0</v>
      </c>
      <c r="Q91" s="207"/>
      <c r="R91" s="208">
        <f>R92+R104+R121+R129</f>
        <v>33.438360000000003</v>
      </c>
      <c r="S91" s="207"/>
      <c r="T91" s="209">
        <f>T92+T104+T121+T129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79</v>
      </c>
      <c r="AT91" s="211" t="s">
        <v>71</v>
      </c>
      <c r="AU91" s="211" t="s">
        <v>72</v>
      </c>
      <c r="AY91" s="210" t="s">
        <v>177</v>
      </c>
      <c r="BK91" s="212">
        <f>BK92+BK104+BK121+BK129</f>
        <v>0</v>
      </c>
    </row>
    <row r="92" s="12" customFormat="1" ht="22.8" customHeight="1">
      <c r="A92" s="12"/>
      <c r="B92" s="199"/>
      <c r="C92" s="200"/>
      <c r="D92" s="201" t="s">
        <v>71</v>
      </c>
      <c r="E92" s="213" t="s">
        <v>79</v>
      </c>
      <c r="F92" s="213" t="s">
        <v>178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SUM(P93:P103)</f>
        <v>0</v>
      </c>
      <c r="Q92" s="207"/>
      <c r="R92" s="208">
        <f>SUM(R93:R103)</f>
        <v>26.579000000000001</v>
      </c>
      <c r="S92" s="207"/>
      <c r="T92" s="209">
        <f>SUM(T93:T103)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79</v>
      </c>
      <c r="AT92" s="211" t="s">
        <v>71</v>
      </c>
      <c r="AU92" s="211" t="s">
        <v>79</v>
      </c>
      <c r="AY92" s="210" t="s">
        <v>177</v>
      </c>
      <c r="BK92" s="212">
        <f>SUM(BK93:BK103)</f>
        <v>0</v>
      </c>
    </row>
    <row r="93" s="2" customFormat="1" ht="16.5" customHeight="1">
      <c r="A93" s="41"/>
      <c r="B93" s="42"/>
      <c r="C93" s="215" t="s">
        <v>79</v>
      </c>
      <c r="D93" s="215" t="s">
        <v>179</v>
      </c>
      <c r="E93" s="216" t="s">
        <v>247</v>
      </c>
      <c r="F93" s="217" t="s">
        <v>248</v>
      </c>
      <c r="G93" s="218" t="s">
        <v>196</v>
      </c>
      <c r="H93" s="219">
        <v>11.310000000000001</v>
      </c>
      <c r="I93" s="220"/>
      <c r="J93" s="221">
        <f>ROUND(I93*H93,1)</f>
        <v>0</v>
      </c>
      <c r="K93" s="217" t="s">
        <v>183</v>
      </c>
      <c r="L93" s="47"/>
      <c r="M93" s="222" t="s">
        <v>19</v>
      </c>
      <c r="N93" s="223" t="s">
        <v>43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184</v>
      </c>
      <c r="AT93" s="226" t="s">
        <v>179</v>
      </c>
      <c r="AU93" s="226" t="s">
        <v>81</v>
      </c>
      <c r="AY93" s="20" t="s">
        <v>177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79</v>
      </c>
      <c r="BK93" s="227">
        <f>ROUND(I93*H93,1)</f>
        <v>0</v>
      </c>
      <c r="BL93" s="20" t="s">
        <v>184</v>
      </c>
      <c r="BM93" s="226" t="s">
        <v>600</v>
      </c>
    </row>
    <row r="94" s="2" customFormat="1">
      <c r="A94" s="41"/>
      <c r="B94" s="42"/>
      <c r="C94" s="43"/>
      <c r="D94" s="228" t="s">
        <v>186</v>
      </c>
      <c r="E94" s="43"/>
      <c r="F94" s="229" t="s">
        <v>250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186</v>
      </c>
      <c r="AU94" s="20" t="s">
        <v>81</v>
      </c>
    </row>
    <row r="95" s="2" customFormat="1">
      <c r="A95" s="41"/>
      <c r="B95" s="42"/>
      <c r="C95" s="43"/>
      <c r="D95" s="233" t="s">
        <v>188</v>
      </c>
      <c r="E95" s="43"/>
      <c r="F95" s="234" t="s">
        <v>251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188</v>
      </c>
      <c r="AU95" s="20" t="s">
        <v>81</v>
      </c>
    </row>
    <row r="96" s="13" customFormat="1">
      <c r="A96" s="13"/>
      <c r="B96" s="235"/>
      <c r="C96" s="236"/>
      <c r="D96" s="228" t="s">
        <v>190</v>
      </c>
      <c r="E96" s="237" t="s">
        <v>19</v>
      </c>
      <c r="F96" s="238" t="s">
        <v>601</v>
      </c>
      <c r="G96" s="236"/>
      <c r="H96" s="239">
        <v>11.310000000000001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190</v>
      </c>
      <c r="AU96" s="245" t="s">
        <v>81</v>
      </c>
      <c r="AV96" s="13" t="s">
        <v>81</v>
      </c>
      <c r="AW96" s="13" t="s">
        <v>33</v>
      </c>
      <c r="AX96" s="13" t="s">
        <v>79</v>
      </c>
      <c r="AY96" s="245" t="s">
        <v>177</v>
      </c>
    </row>
    <row r="97" s="2" customFormat="1" ht="16.5" customHeight="1">
      <c r="A97" s="41"/>
      <c r="B97" s="42"/>
      <c r="C97" s="268" t="s">
        <v>81</v>
      </c>
      <c r="D97" s="268" t="s">
        <v>254</v>
      </c>
      <c r="E97" s="269" t="s">
        <v>602</v>
      </c>
      <c r="F97" s="270" t="s">
        <v>603</v>
      </c>
      <c r="G97" s="271" t="s">
        <v>241</v>
      </c>
      <c r="H97" s="272">
        <v>26.579000000000001</v>
      </c>
      <c r="I97" s="273"/>
      <c r="J97" s="274">
        <f>ROUND(I97*H97,1)</f>
        <v>0</v>
      </c>
      <c r="K97" s="270" t="s">
        <v>183</v>
      </c>
      <c r="L97" s="275"/>
      <c r="M97" s="276" t="s">
        <v>19</v>
      </c>
      <c r="N97" s="277" t="s">
        <v>43</v>
      </c>
      <c r="O97" s="87"/>
      <c r="P97" s="224">
        <f>O97*H97</f>
        <v>0</v>
      </c>
      <c r="Q97" s="224">
        <v>1</v>
      </c>
      <c r="R97" s="224">
        <f>Q97*H97</f>
        <v>26.579000000000001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238</v>
      </c>
      <c r="AT97" s="226" t="s">
        <v>254</v>
      </c>
      <c r="AU97" s="226" t="s">
        <v>81</v>
      </c>
      <c r="AY97" s="20" t="s">
        <v>177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79</v>
      </c>
      <c r="BK97" s="227">
        <f>ROUND(I97*H97,1)</f>
        <v>0</v>
      </c>
      <c r="BL97" s="20" t="s">
        <v>184</v>
      </c>
      <c r="BM97" s="226" t="s">
        <v>604</v>
      </c>
    </row>
    <row r="98" s="2" customFormat="1">
      <c r="A98" s="41"/>
      <c r="B98" s="42"/>
      <c r="C98" s="43"/>
      <c r="D98" s="228" t="s">
        <v>186</v>
      </c>
      <c r="E98" s="43"/>
      <c r="F98" s="229" t="s">
        <v>603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186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605</v>
      </c>
      <c r="G99" s="236"/>
      <c r="H99" s="239">
        <v>26.579000000000001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16.5" customHeight="1">
      <c r="A100" s="41"/>
      <c r="B100" s="42"/>
      <c r="C100" s="215" t="s">
        <v>201</v>
      </c>
      <c r="D100" s="215" t="s">
        <v>179</v>
      </c>
      <c r="E100" s="216" t="s">
        <v>297</v>
      </c>
      <c r="F100" s="217" t="s">
        <v>298</v>
      </c>
      <c r="G100" s="218" t="s">
        <v>182</v>
      </c>
      <c r="H100" s="219">
        <v>48</v>
      </c>
      <c r="I100" s="220"/>
      <c r="J100" s="221">
        <f>ROUND(I100*H100,1)</f>
        <v>0</v>
      </c>
      <c r="K100" s="217" t="s">
        <v>183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184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184</v>
      </c>
      <c r="BM100" s="226" t="s">
        <v>606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300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2" customFormat="1">
      <c r="A102" s="41"/>
      <c r="B102" s="42"/>
      <c r="C102" s="43"/>
      <c r="D102" s="233" t="s">
        <v>188</v>
      </c>
      <c r="E102" s="43"/>
      <c r="F102" s="234" t="s">
        <v>301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188</v>
      </c>
      <c r="AU102" s="20" t="s">
        <v>81</v>
      </c>
    </row>
    <row r="103" s="13" customFormat="1">
      <c r="A103" s="13"/>
      <c r="B103" s="235"/>
      <c r="C103" s="236"/>
      <c r="D103" s="228" t="s">
        <v>190</v>
      </c>
      <c r="E103" s="237" t="s">
        <v>19</v>
      </c>
      <c r="F103" s="238" t="s">
        <v>607</v>
      </c>
      <c r="G103" s="236"/>
      <c r="H103" s="239">
        <v>48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190</v>
      </c>
      <c r="AU103" s="245" t="s">
        <v>81</v>
      </c>
      <c r="AV103" s="13" t="s">
        <v>81</v>
      </c>
      <c r="AW103" s="13" t="s">
        <v>33</v>
      </c>
      <c r="AX103" s="13" t="s">
        <v>79</v>
      </c>
      <c r="AY103" s="245" t="s">
        <v>177</v>
      </c>
    </row>
    <row r="104" s="12" customFormat="1" ht="22.8" customHeight="1">
      <c r="A104" s="12"/>
      <c r="B104" s="199"/>
      <c r="C104" s="200"/>
      <c r="D104" s="201" t="s">
        <v>71</v>
      </c>
      <c r="E104" s="213" t="s">
        <v>216</v>
      </c>
      <c r="F104" s="213" t="s">
        <v>355</v>
      </c>
      <c r="G104" s="200"/>
      <c r="H104" s="200"/>
      <c r="I104" s="203"/>
      <c r="J104" s="214">
        <f>BK104</f>
        <v>0</v>
      </c>
      <c r="K104" s="200"/>
      <c r="L104" s="205"/>
      <c r="M104" s="206"/>
      <c r="N104" s="207"/>
      <c r="O104" s="207"/>
      <c r="P104" s="208">
        <f>SUM(P105:P120)</f>
        <v>0</v>
      </c>
      <c r="Q104" s="207"/>
      <c r="R104" s="208">
        <f>SUM(R105:R120)</f>
        <v>5.1326599999999996</v>
      </c>
      <c r="S104" s="207"/>
      <c r="T104" s="209">
        <f>SUM(T105:T120)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0" t="s">
        <v>79</v>
      </c>
      <c r="AT104" s="211" t="s">
        <v>71</v>
      </c>
      <c r="AU104" s="211" t="s">
        <v>79</v>
      </c>
      <c r="AY104" s="210" t="s">
        <v>177</v>
      </c>
      <c r="BK104" s="212">
        <f>SUM(BK105:BK120)</f>
        <v>0</v>
      </c>
    </row>
    <row r="105" s="2" customFormat="1" ht="16.5" customHeight="1">
      <c r="A105" s="41"/>
      <c r="B105" s="42"/>
      <c r="C105" s="215" t="s">
        <v>184</v>
      </c>
      <c r="D105" s="215" t="s">
        <v>179</v>
      </c>
      <c r="E105" s="216" t="s">
        <v>357</v>
      </c>
      <c r="F105" s="217" t="s">
        <v>358</v>
      </c>
      <c r="G105" s="218" t="s">
        <v>182</v>
      </c>
      <c r="H105" s="219">
        <v>19</v>
      </c>
      <c r="I105" s="220"/>
      <c r="J105" s="221">
        <f>ROUND(I105*H105,1)</f>
        <v>0</v>
      </c>
      <c r="K105" s="217" t="s">
        <v>183</v>
      </c>
      <c r="L105" s="47"/>
      <c r="M105" s="222" t="s">
        <v>19</v>
      </c>
      <c r="N105" s="223" t="s">
        <v>43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184</v>
      </c>
      <c r="AT105" s="226" t="s">
        <v>179</v>
      </c>
      <c r="AU105" s="226" t="s">
        <v>81</v>
      </c>
      <c r="AY105" s="20" t="s">
        <v>177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79</v>
      </c>
      <c r="BK105" s="227">
        <f>ROUND(I105*H105,1)</f>
        <v>0</v>
      </c>
      <c r="BL105" s="20" t="s">
        <v>184</v>
      </c>
      <c r="BM105" s="226" t="s">
        <v>608</v>
      </c>
    </row>
    <row r="106" s="2" customFormat="1">
      <c r="A106" s="41"/>
      <c r="B106" s="42"/>
      <c r="C106" s="43"/>
      <c r="D106" s="228" t="s">
        <v>186</v>
      </c>
      <c r="E106" s="43"/>
      <c r="F106" s="229" t="s">
        <v>360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186</v>
      </c>
      <c r="AU106" s="20" t="s">
        <v>81</v>
      </c>
    </row>
    <row r="107" s="2" customFormat="1">
      <c r="A107" s="41"/>
      <c r="B107" s="42"/>
      <c r="C107" s="43"/>
      <c r="D107" s="233" t="s">
        <v>188</v>
      </c>
      <c r="E107" s="43"/>
      <c r="F107" s="234" t="s">
        <v>361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188</v>
      </c>
      <c r="AU107" s="20" t="s">
        <v>81</v>
      </c>
    </row>
    <row r="108" s="13" customFormat="1">
      <c r="A108" s="13"/>
      <c r="B108" s="235"/>
      <c r="C108" s="236"/>
      <c r="D108" s="228" t="s">
        <v>190</v>
      </c>
      <c r="E108" s="237" t="s">
        <v>19</v>
      </c>
      <c r="F108" s="238" t="s">
        <v>609</v>
      </c>
      <c r="G108" s="236"/>
      <c r="H108" s="239">
        <v>19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190</v>
      </c>
      <c r="AU108" s="245" t="s">
        <v>81</v>
      </c>
      <c r="AV108" s="13" t="s">
        <v>81</v>
      </c>
      <c r="AW108" s="13" t="s">
        <v>33</v>
      </c>
      <c r="AX108" s="13" t="s">
        <v>79</v>
      </c>
      <c r="AY108" s="245" t="s">
        <v>177</v>
      </c>
    </row>
    <row r="109" s="2" customFormat="1" ht="16.5" customHeight="1">
      <c r="A109" s="41"/>
      <c r="B109" s="42"/>
      <c r="C109" s="215" t="s">
        <v>216</v>
      </c>
      <c r="D109" s="215" t="s">
        <v>179</v>
      </c>
      <c r="E109" s="216" t="s">
        <v>371</v>
      </c>
      <c r="F109" s="217" t="s">
        <v>372</v>
      </c>
      <c r="G109" s="218" t="s">
        <v>182</v>
      </c>
      <c r="H109" s="219">
        <v>19</v>
      </c>
      <c r="I109" s="220"/>
      <c r="J109" s="221">
        <f>ROUND(I109*H109,1)</f>
        <v>0</v>
      </c>
      <c r="K109" s="217" t="s">
        <v>183</v>
      </c>
      <c r="L109" s="47"/>
      <c r="M109" s="222" t="s">
        <v>19</v>
      </c>
      <c r="N109" s="223" t="s">
        <v>43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184</v>
      </c>
      <c r="AT109" s="226" t="s">
        <v>179</v>
      </c>
      <c r="AU109" s="226" t="s">
        <v>81</v>
      </c>
      <c r="AY109" s="20" t="s">
        <v>177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79</v>
      </c>
      <c r="BK109" s="227">
        <f>ROUND(I109*H109,1)</f>
        <v>0</v>
      </c>
      <c r="BL109" s="20" t="s">
        <v>184</v>
      </c>
      <c r="BM109" s="226" t="s">
        <v>610</v>
      </c>
    </row>
    <row r="110" s="2" customFormat="1">
      <c r="A110" s="41"/>
      <c r="B110" s="42"/>
      <c r="C110" s="43"/>
      <c r="D110" s="228" t="s">
        <v>186</v>
      </c>
      <c r="E110" s="43"/>
      <c r="F110" s="229" t="s">
        <v>374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186</v>
      </c>
      <c r="AU110" s="20" t="s">
        <v>81</v>
      </c>
    </row>
    <row r="111" s="2" customFormat="1">
      <c r="A111" s="41"/>
      <c r="B111" s="42"/>
      <c r="C111" s="43"/>
      <c r="D111" s="233" t="s">
        <v>188</v>
      </c>
      <c r="E111" s="43"/>
      <c r="F111" s="234" t="s">
        <v>375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188</v>
      </c>
      <c r="AU111" s="20" t="s">
        <v>81</v>
      </c>
    </row>
    <row r="112" s="13" customFormat="1">
      <c r="A112" s="13"/>
      <c r="B112" s="235"/>
      <c r="C112" s="236"/>
      <c r="D112" s="228" t="s">
        <v>190</v>
      </c>
      <c r="E112" s="237" t="s">
        <v>19</v>
      </c>
      <c r="F112" s="238" t="s">
        <v>609</v>
      </c>
      <c r="G112" s="236"/>
      <c r="H112" s="239">
        <v>19</v>
      </c>
      <c r="I112" s="240"/>
      <c r="J112" s="236"/>
      <c r="K112" s="236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190</v>
      </c>
      <c r="AU112" s="245" t="s">
        <v>81</v>
      </c>
      <c r="AV112" s="13" t="s">
        <v>81</v>
      </c>
      <c r="AW112" s="13" t="s">
        <v>33</v>
      </c>
      <c r="AX112" s="13" t="s">
        <v>79</v>
      </c>
      <c r="AY112" s="245" t="s">
        <v>177</v>
      </c>
    </row>
    <row r="113" s="2" customFormat="1" ht="16.5" customHeight="1">
      <c r="A113" s="41"/>
      <c r="B113" s="42"/>
      <c r="C113" s="215" t="s">
        <v>223</v>
      </c>
      <c r="D113" s="215" t="s">
        <v>179</v>
      </c>
      <c r="E113" s="216" t="s">
        <v>434</v>
      </c>
      <c r="F113" s="217" t="s">
        <v>435</v>
      </c>
      <c r="G113" s="218" t="s">
        <v>182</v>
      </c>
      <c r="H113" s="219">
        <v>19</v>
      </c>
      <c r="I113" s="220"/>
      <c r="J113" s="221">
        <f>ROUND(I113*H113,1)</f>
        <v>0</v>
      </c>
      <c r="K113" s="217" t="s">
        <v>183</v>
      </c>
      <c r="L113" s="47"/>
      <c r="M113" s="222" t="s">
        <v>19</v>
      </c>
      <c r="N113" s="223" t="s">
        <v>43</v>
      </c>
      <c r="O113" s="87"/>
      <c r="P113" s="224">
        <f>O113*H113</f>
        <v>0</v>
      </c>
      <c r="Q113" s="224">
        <v>0.090620000000000006</v>
      </c>
      <c r="R113" s="224">
        <f>Q113*H113</f>
        <v>1.7217800000000001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184</v>
      </c>
      <c r="AT113" s="226" t="s">
        <v>179</v>
      </c>
      <c r="AU113" s="226" t="s">
        <v>81</v>
      </c>
      <c r="AY113" s="20" t="s">
        <v>177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79</v>
      </c>
      <c r="BK113" s="227">
        <f>ROUND(I113*H113,1)</f>
        <v>0</v>
      </c>
      <c r="BL113" s="20" t="s">
        <v>184</v>
      </c>
      <c r="BM113" s="226" t="s">
        <v>611</v>
      </c>
    </row>
    <row r="114" s="2" customFormat="1">
      <c r="A114" s="41"/>
      <c r="B114" s="42"/>
      <c r="C114" s="43"/>
      <c r="D114" s="228" t="s">
        <v>186</v>
      </c>
      <c r="E114" s="43"/>
      <c r="F114" s="229" t="s">
        <v>437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186</v>
      </c>
      <c r="AU114" s="20" t="s">
        <v>81</v>
      </c>
    </row>
    <row r="115" s="2" customFormat="1">
      <c r="A115" s="41"/>
      <c r="B115" s="42"/>
      <c r="C115" s="43"/>
      <c r="D115" s="233" t="s">
        <v>188</v>
      </c>
      <c r="E115" s="43"/>
      <c r="F115" s="234" t="s">
        <v>438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81</v>
      </c>
    </row>
    <row r="116" s="13" customFormat="1">
      <c r="A116" s="13"/>
      <c r="B116" s="235"/>
      <c r="C116" s="236"/>
      <c r="D116" s="228" t="s">
        <v>190</v>
      </c>
      <c r="E116" s="237" t="s">
        <v>19</v>
      </c>
      <c r="F116" s="238" t="s">
        <v>609</v>
      </c>
      <c r="G116" s="236"/>
      <c r="H116" s="239">
        <v>19</v>
      </c>
      <c r="I116" s="240"/>
      <c r="J116" s="236"/>
      <c r="K116" s="236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190</v>
      </c>
      <c r="AU116" s="245" t="s">
        <v>81</v>
      </c>
      <c r="AV116" s="13" t="s">
        <v>81</v>
      </c>
      <c r="AW116" s="13" t="s">
        <v>33</v>
      </c>
      <c r="AX116" s="13" t="s">
        <v>79</v>
      </c>
      <c r="AY116" s="245" t="s">
        <v>177</v>
      </c>
    </row>
    <row r="117" s="2" customFormat="1" ht="16.5" customHeight="1">
      <c r="A117" s="41"/>
      <c r="B117" s="42"/>
      <c r="C117" s="268" t="s">
        <v>230</v>
      </c>
      <c r="D117" s="268" t="s">
        <v>254</v>
      </c>
      <c r="E117" s="269" t="s">
        <v>441</v>
      </c>
      <c r="F117" s="270" t="s">
        <v>442</v>
      </c>
      <c r="G117" s="271" t="s">
        <v>182</v>
      </c>
      <c r="H117" s="272">
        <v>19.379999999999999</v>
      </c>
      <c r="I117" s="273"/>
      <c r="J117" s="274">
        <f>ROUND(I117*H117,1)</f>
        <v>0</v>
      </c>
      <c r="K117" s="270" t="s">
        <v>183</v>
      </c>
      <c r="L117" s="275"/>
      <c r="M117" s="276" t="s">
        <v>19</v>
      </c>
      <c r="N117" s="277" t="s">
        <v>43</v>
      </c>
      <c r="O117" s="87"/>
      <c r="P117" s="224">
        <f>O117*H117</f>
        <v>0</v>
      </c>
      <c r="Q117" s="224">
        <v>0.17599999999999999</v>
      </c>
      <c r="R117" s="224">
        <f>Q117*H117</f>
        <v>3.4108799999999997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238</v>
      </c>
      <c r="AT117" s="226" t="s">
        <v>254</v>
      </c>
      <c r="AU117" s="226" t="s">
        <v>81</v>
      </c>
      <c r="AY117" s="20" t="s">
        <v>177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79</v>
      </c>
      <c r="BK117" s="227">
        <f>ROUND(I117*H117,1)</f>
        <v>0</v>
      </c>
      <c r="BL117" s="20" t="s">
        <v>184</v>
      </c>
      <c r="BM117" s="226" t="s">
        <v>612</v>
      </c>
    </row>
    <row r="118" s="2" customFormat="1">
      <c r="A118" s="41"/>
      <c r="B118" s="42"/>
      <c r="C118" s="43"/>
      <c r="D118" s="228" t="s">
        <v>186</v>
      </c>
      <c r="E118" s="43"/>
      <c r="F118" s="229" t="s">
        <v>442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186</v>
      </c>
      <c r="AU118" s="20" t="s">
        <v>81</v>
      </c>
    </row>
    <row r="119" s="13" customFormat="1">
      <c r="A119" s="13"/>
      <c r="B119" s="235"/>
      <c r="C119" s="236"/>
      <c r="D119" s="228" t="s">
        <v>190</v>
      </c>
      <c r="E119" s="237" t="s">
        <v>19</v>
      </c>
      <c r="F119" s="238" t="s">
        <v>613</v>
      </c>
      <c r="G119" s="236"/>
      <c r="H119" s="239">
        <v>19</v>
      </c>
      <c r="I119" s="240"/>
      <c r="J119" s="236"/>
      <c r="K119" s="236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190</v>
      </c>
      <c r="AU119" s="245" t="s">
        <v>81</v>
      </c>
      <c r="AV119" s="13" t="s">
        <v>81</v>
      </c>
      <c r="AW119" s="13" t="s">
        <v>33</v>
      </c>
      <c r="AX119" s="13" t="s">
        <v>79</v>
      </c>
      <c r="AY119" s="245" t="s">
        <v>177</v>
      </c>
    </row>
    <row r="120" s="13" customFormat="1">
      <c r="A120" s="13"/>
      <c r="B120" s="235"/>
      <c r="C120" s="236"/>
      <c r="D120" s="228" t="s">
        <v>190</v>
      </c>
      <c r="E120" s="236"/>
      <c r="F120" s="238" t="s">
        <v>614</v>
      </c>
      <c r="G120" s="236"/>
      <c r="H120" s="239">
        <v>19.379999999999999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190</v>
      </c>
      <c r="AU120" s="245" t="s">
        <v>81</v>
      </c>
      <c r="AV120" s="13" t="s">
        <v>81</v>
      </c>
      <c r="AW120" s="13" t="s">
        <v>4</v>
      </c>
      <c r="AX120" s="13" t="s">
        <v>79</v>
      </c>
      <c r="AY120" s="245" t="s">
        <v>177</v>
      </c>
    </row>
    <row r="121" s="12" customFormat="1" ht="22.8" customHeight="1">
      <c r="A121" s="12"/>
      <c r="B121" s="199"/>
      <c r="C121" s="200"/>
      <c r="D121" s="201" t="s">
        <v>71</v>
      </c>
      <c r="E121" s="213" t="s">
        <v>246</v>
      </c>
      <c r="F121" s="213" t="s">
        <v>463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SUM(P122:P128)</f>
        <v>0</v>
      </c>
      <c r="Q121" s="207"/>
      <c r="R121" s="208">
        <f>SUM(R122:R128)</f>
        <v>1.7267000000000001</v>
      </c>
      <c r="S121" s="207"/>
      <c r="T121" s="209">
        <f>SUM(T122:T128)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79</v>
      </c>
      <c r="AT121" s="211" t="s">
        <v>71</v>
      </c>
      <c r="AU121" s="211" t="s">
        <v>79</v>
      </c>
      <c r="AY121" s="210" t="s">
        <v>177</v>
      </c>
      <c r="BK121" s="212">
        <f>SUM(BK122:BK128)</f>
        <v>0</v>
      </c>
    </row>
    <row r="122" s="2" customFormat="1" ht="16.5" customHeight="1">
      <c r="A122" s="41"/>
      <c r="B122" s="42"/>
      <c r="C122" s="215" t="s">
        <v>238</v>
      </c>
      <c r="D122" s="215" t="s">
        <v>179</v>
      </c>
      <c r="E122" s="216" t="s">
        <v>472</v>
      </c>
      <c r="F122" s="217" t="s">
        <v>473</v>
      </c>
      <c r="G122" s="218" t="s">
        <v>319</v>
      </c>
      <c r="H122" s="219">
        <v>9</v>
      </c>
      <c r="I122" s="220"/>
      <c r="J122" s="221">
        <f>ROUND(I122*H122,1)</f>
        <v>0</v>
      </c>
      <c r="K122" s="217" t="s">
        <v>183</v>
      </c>
      <c r="L122" s="47"/>
      <c r="M122" s="222" t="s">
        <v>19</v>
      </c>
      <c r="N122" s="223" t="s">
        <v>43</v>
      </c>
      <c r="O122" s="87"/>
      <c r="P122" s="224">
        <f>O122*H122</f>
        <v>0</v>
      </c>
      <c r="Q122" s="224">
        <v>0.1295</v>
      </c>
      <c r="R122" s="224">
        <f>Q122*H122</f>
        <v>1.1655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184</v>
      </c>
      <c r="AT122" s="226" t="s">
        <v>179</v>
      </c>
      <c r="AU122" s="226" t="s">
        <v>81</v>
      </c>
      <c r="AY122" s="20" t="s">
        <v>177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79</v>
      </c>
      <c r="BK122" s="227">
        <f>ROUND(I122*H122,1)</f>
        <v>0</v>
      </c>
      <c r="BL122" s="20" t="s">
        <v>184</v>
      </c>
      <c r="BM122" s="226" t="s">
        <v>615</v>
      </c>
    </row>
    <row r="123" s="2" customFormat="1">
      <c r="A123" s="41"/>
      <c r="B123" s="42"/>
      <c r="C123" s="43"/>
      <c r="D123" s="228" t="s">
        <v>186</v>
      </c>
      <c r="E123" s="43"/>
      <c r="F123" s="229" t="s">
        <v>475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186</v>
      </c>
      <c r="AU123" s="20" t="s">
        <v>81</v>
      </c>
    </row>
    <row r="124" s="2" customFormat="1">
      <c r="A124" s="41"/>
      <c r="B124" s="42"/>
      <c r="C124" s="43"/>
      <c r="D124" s="233" t="s">
        <v>188</v>
      </c>
      <c r="E124" s="43"/>
      <c r="F124" s="234" t="s">
        <v>476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188</v>
      </c>
      <c r="AU124" s="20" t="s">
        <v>81</v>
      </c>
    </row>
    <row r="125" s="13" customFormat="1">
      <c r="A125" s="13"/>
      <c r="B125" s="235"/>
      <c r="C125" s="236"/>
      <c r="D125" s="228" t="s">
        <v>190</v>
      </c>
      <c r="E125" s="237" t="s">
        <v>19</v>
      </c>
      <c r="F125" s="238" t="s">
        <v>616</v>
      </c>
      <c r="G125" s="236"/>
      <c r="H125" s="239">
        <v>9</v>
      </c>
      <c r="I125" s="240"/>
      <c r="J125" s="236"/>
      <c r="K125" s="236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190</v>
      </c>
      <c r="AU125" s="245" t="s">
        <v>81</v>
      </c>
      <c r="AV125" s="13" t="s">
        <v>81</v>
      </c>
      <c r="AW125" s="13" t="s">
        <v>33</v>
      </c>
      <c r="AX125" s="13" t="s">
        <v>79</v>
      </c>
      <c r="AY125" s="245" t="s">
        <v>177</v>
      </c>
    </row>
    <row r="126" s="2" customFormat="1" ht="16.5" customHeight="1">
      <c r="A126" s="41"/>
      <c r="B126" s="42"/>
      <c r="C126" s="268" t="s">
        <v>246</v>
      </c>
      <c r="D126" s="268" t="s">
        <v>254</v>
      </c>
      <c r="E126" s="269" t="s">
        <v>479</v>
      </c>
      <c r="F126" s="270" t="s">
        <v>480</v>
      </c>
      <c r="G126" s="271" t="s">
        <v>319</v>
      </c>
      <c r="H126" s="272">
        <v>10</v>
      </c>
      <c r="I126" s="273"/>
      <c r="J126" s="274">
        <f>ROUND(I126*H126,1)</f>
        <v>0</v>
      </c>
      <c r="K126" s="270" t="s">
        <v>183</v>
      </c>
      <c r="L126" s="275"/>
      <c r="M126" s="276" t="s">
        <v>19</v>
      </c>
      <c r="N126" s="277" t="s">
        <v>43</v>
      </c>
      <c r="O126" s="87"/>
      <c r="P126" s="224">
        <f>O126*H126</f>
        <v>0</v>
      </c>
      <c r="Q126" s="224">
        <v>0.056120000000000003</v>
      </c>
      <c r="R126" s="224">
        <f>Q126*H126</f>
        <v>0.56120000000000003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238</v>
      </c>
      <c r="AT126" s="226" t="s">
        <v>254</v>
      </c>
      <c r="AU126" s="226" t="s">
        <v>81</v>
      </c>
      <c r="AY126" s="20" t="s">
        <v>177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79</v>
      </c>
      <c r="BK126" s="227">
        <f>ROUND(I126*H126,1)</f>
        <v>0</v>
      </c>
      <c r="BL126" s="20" t="s">
        <v>184</v>
      </c>
      <c r="BM126" s="226" t="s">
        <v>617</v>
      </c>
    </row>
    <row r="127" s="2" customFormat="1">
      <c r="A127" s="41"/>
      <c r="B127" s="42"/>
      <c r="C127" s="43"/>
      <c r="D127" s="228" t="s">
        <v>186</v>
      </c>
      <c r="E127" s="43"/>
      <c r="F127" s="229" t="s">
        <v>480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186</v>
      </c>
      <c r="AU127" s="20" t="s">
        <v>81</v>
      </c>
    </row>
    <row r="128" s="13" customFormat="1">
      <c r="A128" s="13"/>
      <c r="B128" s="235"/>
      <c r="C128" s="236"/>
      <c r="D128" s="228" t="s">
        <v>190</v>
      </c>
      <c r="E128" s="237" t="s">
        <v>19</v>
      </c>
      <c r="F128" s="238" t="s">
        <v>253</v>
      </c>
      <c r="G128" s="236"/>
      <c r="H128" s="239">
        <v>10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190</v>
      </c>
      <c r="AU128" s="245" t="s">
        <v>81</v>
      </c>
      <c r="AV128" s="13" t="s">
        <v>81</v>
      </c>
      <c r="AW128" s="13" t="s">
        <v>33</v>
      </c>
      <c r="AX128" s="13" t="s">
        <v>79</v>
      </c>
      <c r="AY128" s="245" t="s">
        <v>177</v>
      </c>
    </row>
    <row r="129" s="12" customFormat="1" ht="22.8" customHeight="1">
      <c r="A129" s="12"/>
      <c r="B129" s="199"/>
      <c r="C129" s="200"/>
      <c r="D129" s="201" t="s">
        <v>71</v>
      </c>
      <c r="E129" s="213" t="s">
        <v>539</v>
      </c>
      <c r="F129" s="213" t="s">
        <v>540</v>
      </c>
      <c r="G129" s="200"/>
      <c r="H129" s="200"/>
      <c r="I129" s="203"/>
      <c r="J129" s="214">
        <f>BK129</f>
        <v>0</v>
      </c>
      <c r="K129" s="200"/>
      <c r="L129" s="205"/>
      <c r="M129" s="206"/>
      <c r="N129" s="207"/>
      <c r="O129" s="207"/>
      <c r="P129" s="208">
        <f>SUM(P130:P132)</f>
        <v>0</v>
      </c>
      <c r="Q129" s="207"/>
      <c r="R129" s="208">
        <f>SUM(R130:R132)</f>
        <v>0</v>
      </c>
      <c r="S129" s="207"/>
      <c r="T129" s="209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0" t="s">
        <v>79</v>
      </c>
      <c r="AT129" s="211" t="s">
        <v>71</v>
      </c>
      <c r="AU129" s="211" t="s">
        <v>79</v>
      </c>
      <c r="AY129" s="210" t="s">
        <v>177</v>
      </c>
      <c r="BK129" s="212">
        <f>SUM(BK130:BK132)</f>
        <v>0</v>
      </c>
    </row>
    <row r="130" s="2" customFormat="1" ht="16.5" customHeight="1">
      <c r="A130" s="41"/>
      <c r="B130" s="42"/>
      <c r="C130" s="215" t="s">
        <v>253</v>
      </c>
      <c r="D130" s="215" t="s">
        <v>179</v>
      </c>
      <c r="E130" s="216" t="s">
        <v>542</v>
      </c>
      <c r="F130" s="217" t="s">
        <v>543</v>
      </c>
      <c r="G130" s="218" t="s">
        <v>241</v>
      </c>
      <c r="H130" s="219">
        <v>33.438000000000002</v>
      </c>
      <c r="I130" s="220"/>
      <c r="J130" s="221">
        <f>ROUND(I130*H130,1)</f>
        <v>0</v>
      </c>
      <c r="K130" s="217" t="s">
        <v>183</v>
      </c>
      <c r="L130" s="47"/>
      <c r="M130" s="222" t="s">
        <v>19</v>
      </c>
      <c r="N130" s="223" t="s">
        <v>43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184</v>
      </c>
      <c r="AT130" s="226" t="s">
        <v>179</v>
      </c>
      <c r="AU130" s="226" t="s">
        <v>81</v>
      </c>
      <c r="AY130" s="20" t="s">
        <v>177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79</v>
      </c>
      <c r="BK130" s="227">
        <f>ROUND(I130*H130,1)</f>
        <v>0</v>
      </c>
      <c r="BL130" s="20" t="s">
        <v>184</v>
      </c>
      <c r="BM130" s="226" t="s">
        <v>618</v>
      </c>
    </row>
    <row r="131" s="2" customFormat="1">
      <c r="A131" s="41"/>
      <c r="B131" s="42"/>
      <c r="C131" s="43"/>
      <c r="D131" s="228" t="s">
        <v>186</v>
      </c>
      <c r="E131" s="43"/>
      <c r="F131" s="229" t="s">
        <v>545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186</v>
      </c>
      <c r="AU131" s="20" t="s">
        <v>81</v>
      </c>
    </row>
    <row r="132" s="2" customFormat="1">
      <c r="A132" s="41"/>
      <c r="B132" s="42"/>
      <c r="C132" s="43"/>
      <c r="D132" s="233" t="s">
        <v>188</v>
      </c>
      <c r="E132" s="43"/>
      <c r="F132" s="234" t="s">
        <v>546</v>
      </c>
      <c r="G132" s="43"/>
      <c r="H132" s="43"/>
      <c r="I132" s="230"/>
      <c r="J132" s="43"/>
      <c r="K132" s="43"/>
      <c r="L132" s="47"/>
      <c r="M132" s="278"/>
      <c r="N132" s="279"/>
      <c r="O132" s="280"/>
      <c r="P132" s="280"/>
      <c r="Q132" s="280"/>
      <c r="R132" s="280"/>
      <c r="S132" s="280"/>
      <c r="T132" s="28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81</v>
      </c>
    </row>
    <row r="133" s="2" customFormat="1" ht="6.96" customHeight="1">
      <c r="A133" s="41"/>
      <c r="B133" s="62"/>
      <c r="C133" s="63"/>
      <c r="D133" s="63"/>
      <c r="E133" s="63"/>
      <c r="F133" s="63"/>
      <c r="G133" s="63"/>
      <c r="H133" s="63"/>
      <c r="I133" s="63"/>
      <c r="J133" s="63"/>
      <c r="K133" s="63"/>
      <c r="L133" s="47"/>
      <c r="M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</sheetData>
  <sheetProtection sheet="1" autoFilter="0" formatColumns="0" formatRows="0" objects="1" scenarios="1" spinCount="100000" saltValue="qeZ+5QRawWI8ptTTimOtymZDfYWArorp6z8iluW2/PtkuwHRloKFjPDTjQuN7K33m0uQe67EHHwnCikK7CtklA==" hashValue="gfntx60lDZC7C3+WUYGKda6w3YGWjrnFJ7VuVrINQKmNdfe/Ab+eeEglsTwZfqEm9QruF3tsxJZP+zkK9b6+Fw==" algorithmName="SHA-512" password="CC35"/>
  <autoFilter ref="C89:K13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3_01/174151101"/>
    <hyperlink ref="F102" r:id="rId2" display="https://podminky.urs.cz/item/CS_URS_2023_01/181951112"/>
    <hyperlink ref="F107" r:id="rId3" display="https://podminky.urs.cz/item/CS_URS_2023_01/564851111"/>
    <hyperlink ref="F111" r:id="rId4" display="https://podminky.urs.cz/item/CS_URS_2023_01/567122111"/>
    <hyperlink ref="F115" r:id="rId5" display="https://podminky.urs.cz/item/CS_URS_2023_01/596211210"/>
    <hyperlink ref="F124" r:id="rId6" display="https://podminky.urs.cz/item/CS_URS_2023_01/916231213"/>
    <hyperlink ref="F132" r:id="rId7" display="https://podminky.urs.cz/item/CS_URS_2023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619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620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ROUND(J88,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ROUND((SUM(BE88:BE103)),  2)</f>
        <v>0</v>
      </c>
      <c r="G35" s="41"/>
      <c r="H35" s="41"/>
      <c r="I35" s="160">
        <v>0.20999999999999999</v>
      </c>
      <c r="J35" s="159">
        <f>ROUND(((SUM(BE88:BE103))*I35),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ROUND((SUM(BF88:BF103)),  2)</f>
        <v>0</v>
      </c>
      <c r="G36" s="41"/>
      <c r="H36" s="41"/>
      <c r="I36" s="160">
        <v>0.14999999999999999</v>
      </c>
      <c r="J36" s="159">
        <f>ROUND(((SUM(BF88:BF103))*I36),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ROUND((SUM(BG88:BG103)),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ROUND((SUM(BH88:BH103)),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ROUND((SUM(BI88:BI103)),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619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000 - Vedlejší a ostatní náklady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J88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621</v>
      </c>
      <c r="E64" s="180"/>
      <c r="F64" s="180"/>
      <c r="G64" s="180"/>
      <c r="H64" s="180"/>
      <c r="I64" s="180"/>
      <c r="J64" s="181">
        <f>J89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622</v>
      </c>
      <c r="E65" s="185"/>
      <c r="F65" s="185"/>
      <c r="G65" s="185"/>
      <c r="H65" s="185"/>
      <c r="I65" s="185"/>
      <c r="J65" s="186">
        <f>J90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623</v>
      </c>
      <c r="E66" s="185"/>
      <c r="F66" s="185"/>
      <c r="G66" s="185"/>
      <c r="H66" s="185"/>
      <c r="I66" s="185"/>
      <c r="J66" s="186">
        <f>J100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162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Hošťálková - chodník podél silnice II/437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5" t="s">
        <v>145</v>
      </c>
      <c r="D77" s="25"/>
      <c r="E77" s="25"/>
      <c r="F77" s="25"/>
      <c r="G77" s="25"/>
      <c r="H77" s="25"/>
      <c r="I77" s="25"/>
      <c r="J77" s="25"/>
      <c r="K77" s="25"/>
      <c r="L77" s="23"/>
    </row>
    <row r="78" s="2" customFormat="1" ht="16.5" customHeight="1">
      <c r="A78" s="41"/>
      <c r="B78" s="42"/>
      <c r="C78" s="43"/>
      <c r="D78" s="43"/>
      <c r="E78" s="172" t="s">
        <v>619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147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E11</f>
        <v>SO 000 - Vedlejší a ostatní náklady - neuznatelné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F14</f>
        <v xml:space="preserve"> </v>
      </c>
      <c r="G82" s="43"/>
      <c r="H82" s="43"/>
      <c r="I82" s="35" t="s">
        <v>23</v>
      </c>
      <c r="J82" s="75" t="str">
        <f>IF(J14="","",J14)</f>
        <v>22. 4. 2024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E17</f>
        <v>obec Hošťálková</v>
      </c>
      <c r="G84" s="43"/>
      <c r="H84" s="43"/>
      <c r="I84" s="35" t="s">
        <v>31</v>
      </c>
      <c r="J84" s="39" t="str">
        <f>E23</f>
        <v>ViaDesigne s.r.o.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29</v>
      </c>
      <c r="D85" s="43"/>
      <c r="E85" s="43"/>
      <c r="F85" s="30" t="str">
        <f>IF(E20="","",E20)</f>
        <v>Vyplň údaj</v>
      </c>
      <c r="G85" s="43"/>
      <c r="H85" s="43"/>
      <c r="I85" s="35" t="s">
        <v>35</v>
      </c>
      <c r="J85" s="39" t="str">
        <f>E26</f>
        <v xml:space="preserve"> 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163</v>
      </c>
      <c r="D87" s="191" t="s">
        <v>57</v>
      </c>
      <c r="E87" s="191" t="s">
        <v>53</v>
      </c>
      <c r="F87" s="191" t="s">
        <v>54</v>
      </c>
      <c r="G87" s="191" t="s">
        <v>164</v>
      </c>
      <c r="H87" s="191" t="s">
        <v>165</v>
      </c>
      <c r="I87" s="191" t="s">
        <v>166</v>
      </c>
      <c r="J87" s="191" t="s">
        <v>151</v>
      </c>
      <c r="K87" s="192" t="s">
        <v>167</v>
      </c>
      <c r="L87" s="193"/>
      <c r="M87" s="95" t="s">
        <v>19</v>
      </c>
      <c r="N87" s="96" t="s">
        <v>42</v>
      </c>
      <c r="O87" s="96" t="s">
        <v>168</v>
      </c>
      <c r="P87" s="96" t="s">
        <v>169</v>
      </c>
      <c r="Q87" s="96" t="s">
        <v>170</v>
      </c>
      <c r="R87" s="96" t="s">
        <v>171</v>
      </c>
      <c r="S87" s="96" t="s">
        <v>172</v>
      </c>
      <c r="T87" s="97" t="s">
        <v>173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174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</f>
        <v>0</v>
      </c>
      <c r="Q88" s="99"/>
      <c r="R88" s="196">
        <f>R89</f>
        <v>0</v>
      </c>
      <c r="S88" s="99"/>
      <c r="T88" s="197">
        <f>T89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71</v>
      </c>
      <c r="AU88" s="20" t="s">
        <v>152</v>
      </c>
      <c r="BK88" s="198">
        <f>BK89</f>
        <v>0</v>
      </c>
    </row>
    <row r="89" s="12" customFormat="1" ht="25.92" customHeight="1">
      <c r="A89" s="12"/>
      <c r="B89" s="199"/>
      <c r="C89" s="200"/>
      <c r="D89" s="201" t="s">
        <v>71</v>
      </c>
      <c r="E89" s="202" t="s">
        <v>136</v>
      </c>
      <c r="F89" s="202" t="s">
        <v>137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P90+P100</f>
        <v>0</v>
      </c>
      <c r="Q89" s="207"/>
      <c r="R89" s="208">
        <f>R90+R100</f>
        <v>0</v>
      </c>
      <c r="S89" s="207"/>
      <c r="T89" s="209">
        <f>T90+T100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216</v>
      </c>
      <c r="AT89" s="211" t="s">
        <v>71</v>
      </c>
      <c r="AU89" s="211" t="s">
        <v>72</v>
      </c>
      <c r="AY89" s="210" t="s">
        <v>177</v>
      </c>
      <c r="BK89" s="212">
        <f>BK90+BK100</f>
        <v>0</v>
      </c>
    </row>
    <row r="90" s="12" customFormat="1" ht="22.8" customHeight="1">
      <c r="A90" s="12"/>
      <c r="B90" s="199"/>
      <c r="C90" s="200"/>
      <c r="D90" s="201" t="s">
        <v>71</v>
      </c>
      <c r="E90" s="213" t="s">
        <v>624</v>
      </c>
      <c r="F90" s="213" t="s">
        <v>625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SUM(P91:P99)</f>
        <v>0</v>
      </c>
      <c r="Q90" s="207"/>
      <c r="R90" s="208">
        <f>SUM(R91:R99)</f>
        <v>0</v>
      </c>
      <c r="S90" s="207"/>
      <c r="T90" s="209">
        <f>SUM(T91:T99)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216</v>
      </c>
      <c r="AT90" s="211" t="s">
        <v>71</v>
      </c>
      <c r="AU90" s="211" t="s">
        <v>79</v>
      </c>
      <c r="AY90" s="210" t="s">
        <v>177</v>
      </c>
      <c r="BK90" s="212">
        <f>SUM(BK91:BK99)</f>
        <v>0</v>
      </c>
    </row>
    <row r="91" s="2" customFormat="1" ht="16.5" customHeight="1">
      <c r="A91" s="41"/>
      <c r="B91" s="42"/>
      <c r="C91" s="215" t="s">
        <v>79</v>
      </c>
      <c r="D91" s="215" t="s">
        <v>179</v>
      </c>
      <c r="E91" s="216" t="s">
        <v>626</v>
      </c>
      <c r="F91" s="217" t="s">
        <v>627</v>
      </c>
      <c r="G91" s="218" t="s">
        <v>628</v>
      </c>
      <c r="H91" s="219">
        <v>1</v>
      </c>
      <c r="I91" s="220"/>
      <c r="J91" s="221">
        <f>ROUND(I91*H91,1)</f>
        <v>0</v>
      </c>
      <c r="K91" s="217" t="s">
        <v>19</v>
      </c>
      <c r="L91" s="47"/>
      <c r="M91" s="222" t="s">
        <v>19</v>
      </c>
      <c r="N91" s="223" t="s">
        <v>43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629</v>
      </c>
      <c r="AT91" s="226" t="s">
        <v>179</v>
      </c>
      <c r="AU91" s="226" t="s">
        <v>81</v>
      </c>
      <c r="AY91" s="20" t="s">
        <v>177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79</v>
      </c>
      <c r="BK91" s="227">
        <f>ROUND(I91*H91,1)</f>
        <v>0</v>
      </c>
      <c r="BL91" s="20" t="s">
        <v>629</v>
      </c>
      <c r="BM91" s="226" t="s">
        <v>630</v>
      </c>
    </row>
    <row r="92" s="2" customFormat="1">
      <c r="A92" s="41"/>
      <c r="B92" s="42"/>
      <c r="C92" s="43"/>
      <c r="D92" s="228" t="s">
        <v>186</v>
      </c>
      <c r="E92" s="43"/>
      <c r="F92" s="229" t="s">
        <v>631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186</v>
      </c>
      <c r="AU92" s="20" t="s">
        <v>81</v>
      </c>
    </row>
    <row r="93" s="13" customFormat="1">
      <c r="A93" s="13"/>
      <c r="B93" s="235"/>
      <c r="C93" s="236"/>
      <c r="D93" s="228" t="s">
        <v>190</v>
      </c>
      <c r="E93" s="237" t="s">
        <v>19</v>
      </c>
      <c r="F93" s="238" t="s">
        <v>632</v>
      </c>
      <c r="G93" s="236"/>
      <c r="H93" s="239">
        <v>1</v>
      </c>
      <c r="I93" s="240"/>
      <c r="J93" s="236"/>
      <c r="K93" s="236"/>
      <c r="L93" s="241"/>
      <c r="M93" s="242"/>
      <c r="N93" s="243"/>
      <c r="O93" s="243"/>
      <c r="P93" s="243"/>
      <c r="Q93" s="243"/>
      <c r="R93" s="243"/>
      <c r="S93" s="243"/>
      <c r="T93" s="24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5" t="s">
        <v>190</v>
      </c>
      <c r="AU93" s="245" t="s">
        <v>81</v>
      </c>
      <c r="AV93" s="13" t="s">
        <v>81</v>
      </c>
      <c r="AW93" s="13" t="s">
        <v>33</v>
      </c>
      <c r="AX93" s="13" t="s">
        <v>79</v>
      </c>
      <c r="AY93" s="245" t="s">
        <v>177</v>
      </c>
    </row>
    <row r="94" s="2" customFormat="1" ht="16.5" customHeight="1">
      <c r="A94" s="41"/>
      <c r="B94" s="42"/>
      <c r="C94" s="215" t="s">
        <v>81</v>
      </c>
      <c r="D94" s="215" t="s">
        <v>179</v>
      </c>
      <c r="E94" s="216" t="s">
        <v>633</v>
      </c>
      <c r="F94" s="217" t="s">
        <v>634</v>
      </c>
      <c r="G94" s="218" t="s">
        <v>628</v>
      </c>
      <c r="H94" s="219">
        <v>1</v>
      </c>
      <c r="I94" s="220"/>
      <c r="J94" s="221">
        <f>ROUND(I94*H94,1)</f>
        <v>0</v>
      </c>
      <c r="K94" s="217" t="s">
        <v>19</v>
      </c>
      <c r="L94" s="47"/>
      <c r="M94" s="222" t="s">
        <v>19</v>
      </c>
      <c r="N94" s="223" t="s">
        <v>43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629</v>
      </c>
      <c r="AT94" s="226" t="s">
        <v>179</v>
      </c>
      <c r="AU94" s="226" t="s">
        <v>81</v>
      </c>
      <c r="AY94" s="20" t="s">
        <v>177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79</v>
      </c>
      <c r="BK94" s="227">
        <f>ROUND(I94*H94,1)</f>
        <v>0</v>
      </c>
      <c r="BL94" s="20" t="s">
        <v>629</v>
      </c>
      <c r="BM94" s="226" t="s">
        <v>635</v>
      </c>
    </row>
    <row r="95" s="2" customFormat="1">
      <c r="A95" s="41"/>
      <c r="B95" s="42"/>
      <c r="C95" s="43"/>
      <c r="D95" s="228" t="s">
        <v>186</v>
      </c>
      <c r="E95" s="43"/>
      <c r="F95" s="229" t="s">
        <v>636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186</v>
      </c>
      <c r="AU95" s="20" t="s">
        <v>81</v>
      </c>
    </row>
    <row r="96" s="13" customFormat="1">
      <c r="A96" s="13"/>
      <c r="B96" s="235"/>
      <c r="C96" s="236"/>
      <c r="D96" s="228" t="s">
        <v>190</v>
      </c>
      <c r="E96" s="237" t="s">
        <v>19</v>
      </c>
      <c r="F96" s="238" t="s">
        <v>637</v>
      </c>
      <c r="G96" s="236"/>
      <c r="H96" s="239">
        <v>1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190</v>
      </c>
      <c r="AU96" s="245" t="s">
        <v>81</v>
      </c>
      <c r="AV96" s="13" t="s">
        <v>81</v>
      </c>
      <c r="AW96" s="13" t="s">
        <v>33</v>
      </c>
      <c r="AX96" s="13" t="s">
        <v>79</v>
      </c>
      <c r="AY96" s="245" t="s">
        <v>177</v>
      </c>
    </row>
    <row r="97" s="2" customFormat="1" ht="16.5" customHeight="1">
      <c r="A97" s="41"/>
      <c r="B97" s="42"/>
      <c r="C97" s="215" t="s">
        <v>201</v>
      </c>
      <c r="D97" s="215" t="s">
        <v>179</v>
      </c>
      <c r="E97" s="216" t="s">
        <v>638</v>
      </c>
      <c r="F97" s="217" t="s">
        <v>634</v>
      </c>
      <c r="G97" s="218" t="s">
        <v>628</v>
      </c>
      <c r="H97" s="219">
        <v>1</v>
      </c>
      <c r="I97" s="220"/>
      <c r="J97" s="221">
        <f>ROUND(I97*H97,1)</f>
        <v>0</v>
      </c>
      <c r="K97" s="217" t="s">
        <v>19</v>
      </c>
      <c r="L97" s="47"/>
      <c r="M97" s="222" t="s">
        <v>19</v>
      </c>
      <c r="N97" s="223" t="s">
        <v>43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629</v>
      </c>
      <c r="AT97" s="226" t="s">
        <v>179</v>
      </c>
      <c r="AU97" s="226" t="s">
        <v>81</v>
      </c>
      <c r="AY97" s="20" t="s">
        <v>177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79</v>
      </c>
      <c r="BK97" s="227">
        <f>ROUND(I97*H97,1)</f>
        <v>0</v>
      </c>
      <c r="BL97" s="20" t="s">
        <v>629</v>
      </c>
      <c r="BM97" s="226" t="s">
        <v>639</v>
      </c>
    </row>
    <row r="98" s="2" customFormat="1">
      <c r="A98" s="41"/>
      <c r="B98" s="42"/>
      <c r="C98" s="43"/>
      <c r="D98" s="228" t="s">
        <v>186</v>
      </c>
      <c r="E98" s="43"/>
      <c r="F98" s="229" t="s">
        <v>636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186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640</v>
      </c>
      <c r="G99" s="236"/>
      <c r="H99" s="239">
        <v>1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12" customFormat="1" ht="22.8" customHeight="1">
      <c r="A100" s="12"/>
      <c r="B100" s="199"/>
      <c r="C100" s="200"/>
      <c r="D100" s="201" t="s">
        <v>71</v>
      </c>
      <c r="E100" s="213" t="s">
        <v>641</v>
      </c>
      <c r="F100" s="213" t="s">
        <v>642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SUM(P101:P103)</f>
        <v>0</v>
      </c>
      <c r="Q100" s="207"/>
      <c r="R100" s="208">
        <f>SUM(R101:R103)</f>
        <v>0</v>
      </c>
      <c r="S100" s="207"/>
      <c r="T100" s="209">
        <f>SUM(T101:T103)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216</v>
      </c>
      <c r="AT100" s="211" t="s">
        <v>71</v>
      </c>
      <c r="AU100" s="211" t="s">
        <v>79</v>
      </c>
      <c r="AY100" s="210" t="s">
        <v>177</v>
      </c>
      <c r="BK100" s="212">
        <f>SUM(BK101:BK103)</f>
        <v>0</v>
      </c>
    </row>
    <row r="101" s="2" customFormat="1" ht="16.5" customHeight="1">
      <c r="A101" s="41"/>
      <c r="B101" s="42"/>
      <c r="C101" s="215" t="s">
        <v>184</v>
      </c>
      <c r="D101" s="215" t="s">
        <v>179</v>
      </c>
      <c r="E101" s="216" t="s">
        <v>643</v>
      </c>
      <c r="F101" s="217" t="s">
        <v>644</v>
      </c>
      <c r="G101" s="218" t="s">
        <v>628</v>
      </c>
      <c r="H101" s="219">
        <v>1</v>
      </c>
      <c r="I101" s="220"/>
      <c r="J101" s="221">
        <f>ROUND(I101*H101,1)</f>
        <v>0</v>
      </c>
      <c r="K101" s="217" t="s">
        <v>19</v>
      </c>
      <c r="L101" s="47"/>
      <c r="M101" s="222" t="s">
        <v>19</v>
      </c>
      <c r="N101" s="223" t="s">
        <v>43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629</v>
      </c>
      <c r="AT101" s="226" t="s">
        <v>179</v>
      </c>
      <c r="AU101" s="226" t="s">
        <v>81</v>
      </c>
      <c r="AY101" s="20" t="s">
        <v>177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79</v>
      </c>
      <c r="BK101" s="227">
        <f>ROUND(I101*H101,1)</f>
        <v>0</v>
      </c>
      <c r="BL101" s="20" t="s">
        <v>629</v>
      </c>
      <c r="BM101" s="226" t="s">
        <v>645</v>
      </c>
    </row>
    <row r="102" s="2" customFormat="1">
      <c r="A102" s="41"/>
      <c r="B102" s="42"/>
      <c r="C102" s="43"/>
      <c r="D102" s="228" t="s">
        <v>186</v>
      </c>
      <c r="E102" s="43"/>
      <c r="F102" s="229" t="s">
        <v>646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186</v>
      </c>
      <c r="AU102" s="20" t="s">
        <v>81</v>
      </c>
    </row>
    <row r="103" s="13" customFormat="1">
      <c r="A103" s="13"/>
      <c r="B103" s="235"/>
      <c r="C103" s="236"/>
      <c r="D103" s="228" t="s">
        <v>190</v>
      </c>
      <c r="E103" s="237" t="s">
        <v>19</v>
      </c>
      <c r="F103" s="238" t="s">
        <v>647</v>
      </c>
      <c r="G103" s="236"/>
      <c r="H103" s="239">
        <v>1</v>
      </c>
      <c r="I103" s="240"/>
      <c r="J103" s="236"/>
      <c r="K103" s="236"/>
      <c r="L103" s="241"/>
      <c r="M103" s="282"/>
      <c r="N103" s="283"/>
      <c r="O103" s="283"/>
      <c r="P103" s="283"/>
      <c r="Q103" s="283"/>
      <c r="R103" s="283"/>
      <c r="S103" s="283"/>
      <c r="T103" s="28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190</v>
      </c>
      <c r="AU103" s="245" t="s">
        <v>81</v>
      </c>
      <c r="AV103" s="13" t="s">
        <v>81</v>
      </c>
      <c r="AW103" s="13" t="s">
        <v>33</v>
      </c>
      <c r="AX103" s="13" t="s">
        <v>79</v>
      </c>
      <c r="AY103" s="245" t="s">
        <v>177</v>
      </c>
    </row>
    <row r="104" s="2" customFormat="1" ht="6.96" customHeight="1">
      <c r="A104" s="41"/>
      <c r="B104" s="62"/>
      <c r="C104" s="63"/>
      <c r="D104" s="63"/>
      <c r="E104" s="63"/>
      <c r="F104" s="63"/>
      <c r="G104" s="63"/>
      <c r="H104" s="63"/>
      <c r="I104" s="63"/>
      <c r="J104" s="63"/>
      <c r="K104" s="63"/>
      <c r="L104" s="47"/>
      <c r="M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</sheetData>
  <sheetProtection sheet="1" autoFilter="0" formatColumns="0" formatRows="0" objects="1" scenarios="1" spinCount="100000" saltValue="wMeJ9YwoQdi3LOcKjuprNBlHf3jNkUTm0kw/1Qvm6gPpn9S8aUj3IkQVBVjaDGzZBs66MqSA6LzWP52Y11+E/w==" hashValue="hfWtBWJU6ej5lUbUwulty1/IsjxjYxEps/LQcHJVxQm7zp2+H7DjRjqsnfLXBGzmA9IJJ94TmmbjGWvn22s7oQ==" algorithmName="SHA-512" password="CC35"/>
  <autoFilter ref="C87:K10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619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619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ROUND((SUM(BE96:BE595)),  2)</f>
        <v>0</v>
      </c>
      <c r="G35" s="41"/>
      <c r="H35" s="41"/>
      <c r="I35" s="160">
        <v>0.20999999999999999</v>
      </c>
      <c r="J35" s="159">
        <f>ROUND(((SUM(BE96:BE595))*I35),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ROUND((SUM(BF96:BF595)),  2)</f>
        <v>0</v>
      </c>
      <c r="G36" s="41"/>
      <c r="H36" s="41"/>
      <c r="I36" s="160">
        <v>0.14999999999999999</v>
      </c>
      <c r="J36" s="159">
        <f>ROUND(((SUM(BF96:BF595))*I36),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ROUND((SUM(BG96:BG595)),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ROUND((SUM(BH96:BH595)),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ROUND((SUM(BI96:BI595)),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619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201 - Lávka pro pěší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J98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J231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156</v>
      </c>
      <c r="E67" s="185"/>
      <c r="F67" s="185"/>
      <c r="G67" s="185"/>
      <c r="H67" s="185"/>
      <c r="I67" s="185"/>
      <c r="J67" s="186">
        <f>J277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157</v>
      </c>
      <c r="E68" s="185"/>
      <c r="F68" s="185"/>
      <c r="G68" s="185"/>
      <c r="H68" s="185"/>
      <c r="I68" s="185"/>
      <c r="J68" s="186">
        <f>J331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158</v>
      </c>
      <c r="E69" s="185"/>
      <c r="F69" s="185"/>
      <c r="G69" s="185"/>
      <c r="H69" s="185"/>
      <c r="I69" s="185"/>
      <c r="J69" s="186">
        <f>J468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648</v>
      </c>
      <c r="E70" s="185"/>
      <c r="F70" s="185"/>
      <c r="G70" s="185"/>
      <c r="H70" s="185"/>
      <c r="I70" s="185"/>
      <c r="J70" s="186">
        <f>J476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160</v>
      </c>
      <c r="E71" s="185"/>
      <c r="F71" s="185"/>
      <c r="G71" s="185"/>
      <c r="H71" s="185"/>
      <c r="I71" s="185"/>
      <c r="J71" s="186">
        <f>J491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161</v>
      </c>
      <c r="E72" s="185"/>
      <c r="F72" s="185"/>
      <c r="G72" s="185"/>
      <c r="H72" s="185"/>
      <c r="I72" s="185"/>
      <c r="J72" s="186">
        <f>J540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7"/>
      <c r="C73" s="178"/>
      <c r="D73" s="179" t="s">
        <v>649</v>
      </c>
      <c r="E73" s="180"/>
      <c r="F73" s="180"/>
      <c r="G73" s="180"/>
      <c r="H73" s="180"/>
      <c r="I73" s="180"/>
      <c r="J73" s="181">
        <f>J545</f>
        <v>0</v>
      </c>
      <c r="K73" s="178"/>
      <c r="L73" s="18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3"/>
      <c r="C74" s="128"/>
      <c r="D74" s="184" t="s">
        <v>650</v>
      </c>
      <c r="E74" s="185"/>
      <c r="F74" s="185"/>
      <c r="G74" s="185"/>
      <c r="H74" s="185"/>
      <c r="I74" s="185"/>
      <c r="J74" s="186">
        <f>J546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6" t="s">
        <v>162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16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72" t="str">
        <f>E7</f>
        <v>Hošťálková - chodník podél silnice II/437</v>
      </c>
      <c r="F84" s="35"/>
      <c r="G84" s="35"/>
      <c r="H84" s="35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5" t="s">
        <v>145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172" t="s">
        <v>619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147</v>
      </c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E11</f>
        <v>SO 201 - Lávka pro pěší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F14</f>
        <v xml:space="preserve"> </v>
      </c>
      <c r="G90" s="43"/>
      <c r="H90" s="43"/>
      <c r="I90" s="35" t="s">
        <v>23</v>
      </c>
      <c r="J90" s="75" t="str">
        <f>IF(J14="","",J14)</f>
        <v>22. 4. 2024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E17</f>
        <v>obec Hošťálková</v>
      </c>
      <c r="G92" s="43"/>
      <c r="H92" s="43"/>
      <c r="I92" s="35" t="s">
        <v>31</v>
      </c>
      <c r="J92" s="39" t="str">
        <f>E23</f>
        <v>ViaDesigne s.r.o.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29</v>
      </c>
      <c r="D93" s="43"/>
      <c r="E93" s="43"/>
      <c r="F93" s="30" t="str">
        <f>IF(E20="","",E20)</f>
        <v>Vyplň údaj</v>
      </c>
      <c r="G93" s="43"/>
      <c r="H93" s="43"/>
      <c r="I93" s="35" t="s">
        <v>35</v>
      </c>
      <c r="J93" s="39" t="str">
        <f>E26</f>
        <v xml:space="preserve"> </v>
      </c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8"/>
      <c r="B95" s="189"/>
      <c r="C95" s="190" t="s">
        <v>163</v>
      </c>
      <c r="D95" s="191" t="s">
        <v>57</v>
      </c>
      <c r="E95" s="191" t="s">
        <v>53</v>
      </c>
      <c r="F95" s="191" t="s">
        <v>54</v>
      </c>
      <c r="G95" s="191" t="s">
        <v>164</v>
      </c>
      <c r="H95" s="191" t="s">
        <v>165</v>
      </c>
      <c r="I95" s="191" t="s">
        <v>166</v>
      </c>
      <c r="J95" s="191" t="s">
        <v>151</v>
      </c>
      <c r="K95" s="192" t="s">
        <v>167</v>
      </c>
      <c r="L95" s="193"/>
      <c r="M95" s="95" t="s">
        <v>19</v>
      </c>
      <c r="N95" s="96" t="s">
        <v>42</v>
      </c>
      <c r="O95" s="96" t="s">
        <v>168</v>
      </c>
      <c r="P95" s="96" t="s">
        <v>169</v>
      </c>
      <c r="Q95" s="96" t="s">
        <v>170</v>
      </c>
      <c r="R95" s="96" t="s">
        <v>171</v>
      </c>
      <c r="S95" s="96" t="s">
        <v>172</v>
      </c>
      <c r="T95" s="97" t="s">
        <v>173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1"/>
      <c r="B96" s="42"/>
      <c r="C96" s="102" t="s">
        <v>174</v>
      </c>
      <c r="D96" s="43"/>
      <c r="E96" s="43"/>
      <c r="F96" s="43"/>
      <c r="G96" s="43"/>
      <c r="H96" s="43"/>
      <c r="I96" s="43"/>
      <c r="J96" s="194">
        <f>BK96</f>
        <v>0</v>
      </c>
      <c r="K96" s="43"/>
      <c r="L96" s="47"/>
      <c r="M96" s="98"/>
      <c r="N96" s="195"/>
      <c r="O96" s="99"/>
      <c r="P96" s="196">
        <f>P97+P545</f>
        <v>0</v>
      </c>
      <c r="Q96" s="99"/>
      <c r="R96" s="196">
        <f>R97+R545</f>
        <v>130.20529361889999</v>
      </c>
      <c r="S96" s="99"/>
      <c r="T96" s="197">
        <f>T97+T545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71</v>
      </c>
      <c r="AU96" s="20" t="s">
        <v>152</v>
      </c>
      <c r="BK96" s="198">
        <f>BK97+BK545</f>
        <v>0</v>
      </c>
    </row>
    <row r="97" s="12" customFormat="1" ht="25.92" customHeight="1">
      <c r="A97" s="12"/>
      <c r="B97" s="199"/>
      <c r="C97" s="200"/>
      <c r="D97" s="201" t="s">
        <v>71</v>
      </c>
      <c r="E97" s="202" t="s">
        <v>175</v>
      </c>
      <c r="F97" s="202" t="s">
        <v>176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P98+P231+P277+P331+P468+P476+P491+P540</f>
        <v>0</v>
      </c>
      <c r="Q97" s="207"/>
      <c r="R97" s="208">
        <f>R98+R231+R277+R331+R468+R476+R491+R540</f>
        <v>130.05568727639999</v>
      </c>
      <c r="S97" s="207"/>
      <c r="T97" s="209">
        <f>T98+T231+T277+T331+T468+T476+T491+T540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79</v>
      </c>
      <c r="AT97" s="211" t="s">
        <v>71</v>
      </c>
      <c r="AU97" s="211" t="s">
        <v>72</v>
      </c>
      <c r="AY97" s="210" t="s">
        <v>177</v>
      </c>
      <c r="BK97" s="212">
        <f>BK98+BK231+BK277+BK331+BK468+BK476+BK491+BK540</f>
        <v>0</v>
      </c>
    </row>
    <row r="98" s="12" customFormat="1" ht="22.8" customHeight="1">
      <c r="A98" s="12"/>
      <c r="B98" s="199"/>
      <c r="C98" s="200"/>
      <c r="D98" s="201" t="s">
        <v>71</v>
      </c>
      <c r="E98" s="213" t="s">
        <v>79</v>
      </c>
      <c r="F98" s="213" t="s">
        <v>178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SUM(P99:P230)</f>
        <v>0</v>
      </c>
      <c r="Q98" s="207"/>
      <c r="R98" s="208">
        <f>SUM(R99:R230)</f>
        <v>7.4464134399999988</v>
      </c>
      <c r="S98" s="207"/>
      <c r="T98" s="209">
        <f>SUM(T99:T230)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79</v>
      </c>
      <c r="AT98" s="211" t="s">
        <v>71</v>
      </c>
      <c r="AU98" s="211" t="s">
        <v>79</v>
      </c>
      <c r="AY98" s="210" t="s">
        <v>177</v>
      </c>
      <c r="BK98" s="212">
        <f>SUM(BK99:BK230)</f>
        <v>0</v>
      </c>
    </row>
    <row r="99" s="2" customFormat="1" ht="16.5" customHeight="1">
      <c r="A99" s="41"/>
      <c r="B99" s="42"/>
      <c r="C99" s="215" t="s">
        <v>79</v>
      </c>
      <c r="D99" s="215" t="s">
        <v>179</v>
      </c>
      <c r="E99" s="216" t="s">
        <v>651</v>
      </c>
      <c r="F99" s="217" t="s">
        <v>652</v>
      </c>
      <c r="G99" s="218" t="s">
        <v>182</v>
      </c>
      <c r="H99" s="219">
        <v>180</v>
      </c>
      <c r="I99" s="220"/>
      <c r="J99" s="221">
        <f>ROUND(I99*H99,1)</f>
        <v>0</v>
      </c>
      <c r="K99" s="217" t="s">
        <v>183</v>
      </c>
      <c r="L99" s="47"/>
      <c r="M99" s="222" t="s">
        <v>19</v>
      </c>
      <c r="N99" s="223" t="s">
        <v>43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184</v>
      </c>
      <c r="AT99" s="226" t="s">
        <v>179</v>
      </c>
      <c r="AU99" s="226" t="s">
        <v>81</v>
      </c>
      <c r="AY99" s="20" t="s">
        <v>177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79</v>
      </c>
      <c r="BK99" s="227">
        <f>ROUND(I99*H99,1)</f>
        <v>0</v>
      </c>
      <c r="BL99" s="20" t="s">
        <v>184</v>
      </c>
      <c r="BM99" s="226" t="s">
        <v>653</v>
      </c>
    </row>
    <row r="100" s="2" customFormat="1">
      <c r="A100" s="41"/>
      <c r="B100" s="42"/>
      <c r="C100" s="43"/>
      <c r="D100" s="228" t="s">
        <v>186</v>
      </c>
      <c r="E100" s="43"/>
      <c r="F100" s="229" t="s">
        <v>654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186</v>
      </c>
      <c r="AU100" s="20" t="s">
        <v>81</v>
      </c>
    </row>
    <row r="101" s="2" customFormat="1">
      <c r="A101" s="41"/>
      <c r="B101" s="42"/>
      <c r="C101" s="43"/>
      <c r="D101" s="233" t="s">
        <v>188</v>
      </c>
      <c r="E101" s="43"/>
      <c r="F101" s="234" t="s">
        <v>655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188</v>
      </c>
      <c r="AU101" s="20" t="s">
        <v>81</v>
      </c>
    </row>
    <row r="102" s="2" customFormat="1">
      <c r="A102" s="41"/>
      <c r="B102" s="42"/>
      <c r="C102" s="43"/>
      <c r="D102" s="228" t="s">
        <v>236</v>
      </c>
      <c r="E102" s="43"/>
      <c r="F102" s="267" t="s">
        <v>656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236</v>
      </c>
      <c r="AU102" s="20" t="s">
        <v>81</v>
      </c>
    </row>
    <row r="103" s="15" customFormat="1">
      <c r="A103" s="15"/>
      <c r="B103" s="257"/>
      <c r="C103" s="258"/>
      <c r="D103" s="228" t="s">
        <v>190</v>
      </c>
      <c r="E103" s="259" t="s">
        <v>19</v>
      </c>
      <c r="F103" s="260" t="s">
        <v>657</v>
      </c>
      <c r="G103" s="258"/>
      <c r="H103" s="259" t="s">
        <v>19</v>
      </c>
      <c r="I103" s="261"/>
      <c r="J103" s="258"/>
      <c r="K103" s="258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190</v>
      </c>
      <c r="AU103" s="266" t="s">
        <v>81</v>
      </c>
      <c r="AV103" s="15" t="s">
        <v>79</v>
      </c>
      <c r="AW103" s="15" t="s">
        <v>33</v>
      </c>
      <c r="AX103" s="15" t="s">
        <v>72</v>
      </c>
      <c r="AY103" s="266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658</v>
      </c>
      <c r="G104" s="236"/>
      <c r="H104" s="239">
        <v>90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659</v>
      </c>
      <c r="G105" s="236"/>
      <c r="H105" s="239">
        <v>90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72</v>
      </c>
      <c r="AY105" s="245" t="s">
        <v>177</v>
      </c>
    </row>
    <row r="106" s="14" customFormat="1">
      <c r="A106" s="14"/>
      <c r="B106" s="246"/>
      <c r="C106" s="247"/>
      <c r="D106" s="228" t="s">
        <v>190</v>
      </c>
      <c r="E106" s="248" t="s">
        <v>19</v>
      </c>
      <c r="F106" s="249" t="s">
        <v>193</v>
      </c>
      <c r="G106" s="247"/>
      <c r="H106" s="250">
        <v>180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190</v>
      </c>
      <c r="AU106" s="256" t="s">
        <v>81</v>
      </c>
      <c r="AV106" s="14" t="s">
        <v>184</v>
      </c>
      <c r="AW106" s="14" t="s">
        <v>33</v>
      </c>
      <c r="AX106" s="14" t="s">
        <v>79</v>
      </c>
      <c r="AY106" s="256" t="s">
        <v>177</v>
      </c>
    </row>
    <row r="107" s="2" customFormat="1" ht="16.5" customHeight="1">
      <c r="A107" s="41"/>
      <c r="B107" s="42"/>
      <c r="C107" s="215" t="s">
        <v>81</v>
      </c>
      <c r="D107" s="215" t="s">
        <v>179</v>
      </c>
      <c r="E107" s="216" t="s">
        <v>660</v>
      </c>
      <c r="F107" s="217" t="s">
        <v>661</v>
      </c>
      <c r="G107" s="218" t="s">
        <v>319</v>
      </c>
      <c r="H107" s="219">
        <v>8</v>
      </c>
      <c r="I107" s="220"/>
      <c r="J107" s="221">
        <f>ROUND(I107*H107,1)</f>
        <v>0</v>
      </c>
      <c r="K107" s="217" t="s">
        <v>662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0.02102</v>
      </c>
      <c r="R107" s="224">
        <f>Q107*H107</f>
        <v>0.16816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663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661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13" customFormat="1">
      <c r="A109" s="13"/>
      <c r="B109" s="235"/>
      <c r="C109" s="236"/>
      <c r="D109" s="228" t="s">
        <v>190</v>
      </c>
      <c r="E109" s="237" t="s">
        <v>19</v>
      </c>
      <c r="F109" s="238" t="s">
        <v>664</v>
      </c>
      <c r="G109" s="236"/>
      <c r="H109" s="239">
        <v>8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190</v>
      </c>
      <c r="AU109" s="245" t="s">
        <v>81</v>
      </c>
      <c r="AV109" s="13" t="s">
        <v>81</v>
      </c>
      <c r="AW109" s="13" t="s">
        <v>33</v>
      </c>
      <c r="AX109" s="13" t="s">
        <v>72</v>
      </c>
      <c r="AY109" s="245" t="s">
        <v>177</v>
      </c>
    </row>
    <row r="110" s="14" customFormat="1">
      <c r="A110" s="14"/>
      <c r="B110" s="246"/>
      <c r="C110" s="247"/>
      <c r="D110" s="228" t="s">
        <v>190</v>
      </c>
      <c r="E110" s="248" t="s">
        <v>19</v>
      </c>
      <c r="F110" s="249" t="s">
        <v>193</v>
      </c>
      <c r="G110" s="247"/>
      <c r="H110" s="250">
        <v>8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6" t="s">
        <v>190</v>
      </c>
      <c r="AU110" s="256" t="s">
        <v>81</v>
      </c>
      <c r="AV110" s="14" t="s">
        <v>184</v>
      </c>
      <c r="AW110" s="14" t="s">
        <v>33</v>
      </c>
      <c r="AX110" s="14" t="s">
        <v>79</v>
      </c>
      <c r="AY110" s="256" t="s">
        <v>177</v>
      </c>
    </row>
    <row r="111" s="2" customFormat="1" ht="16.5" customHeight="1">
      <c r="A111" s="41"/>
      <c r="B111" s="42"/>
      <c r="C111" s="215" t="s">
        <v>201</v>
      </c>
      <c r="D111" s="215" t="s">
        <v>179</v>
      </c>
      <c r="E111" s="216" t="s">
        <v>665</v>
      </c>
      <c r="F111" s="217" t="s">
        <v>666</v>
      </c>
      <c r="G111" s="218" t="s">
        <v>667</v>
      </c>
      <c r="H111" s="219">
        <v>200</v>
      </c>
      <c r="I111" s="220"/>
      <c r="J111" s="221">
        <f>ROUND(I111*H111,1)</f>
        <v>0</v>
      </c>
      <c r="K111" s="217" t="s">
        <v>183</v>
      </c>
      <c r="L111" s="47"/>
      <c r="M111" s="222" t="s">
        <v>19</v>
      </c>
      <c r="N111" s="223" t="s">
        <v>43</v>
      </c>
      <c r="O111" s="87"/>
      <c r="P111" s="224">
        <f>O111*H111</f>
        <v>0</v>
      </c>
      <c r="Q111" s="224">
        <v>3.2634E-05</v>
      </c>
      <c r="R111" s="224">
        <f>Q111*H111</f>
        <v>0.0065268000000000001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184</v>
      </c>
      <c r="AT111" s="226" t="s">
        <v>179</v>
      </c>
      <c r="AU111" s="226" t="s">
        <v>81</v>
      </c>
      <c r="AY111" s="20" t="s">
        <v>177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79</v>
      </c>
      <c r="BK111" s="227">
        <f>ROUND(I111*H111,1)</f>
        <v>0</v>
      </c>
      <c r="BL111" s="20" t="s">
        <v>184</v>
      </c>
      <c r="BM111" s="226" t="s">
        <v>668</v>
      </c>
    </row>
    <row r="112" s="2" customFormat="1">
      <c r="A112" s="41"/>
      <c r="B112" s="42"/>
      <c r="C112" s="43"/>
      <c r="D112" s="228" t="s">
        <v>186</v>
      </c>
      <c r="E112" s="43"/>
      <c r="F112" s="229" t="s">
        <v>669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186</v>
      </c>
      <c r="AU112" s="20" t="s">
        <v>81</v>
      </c>
    </row>
    <row r="113" s="2" customFormat="1">
      <c r="A113" s="41"/>
      <c r="B113" s="42"/>
      <c r="C113" s="43"/>
      <c r="D113" s="233" t="s">
        <v>188</v>
      </c>
      <c r="E113" s="43"/>
      <c r="F113" s="234" t="s">
        <v>670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188</v>
      </c>
      <c r="AU113" s="20" t="s">
        <v>81</v>
      </c>
    </row>
    <row r="114" s="2" customFormat="1">
      <c r="A114" s="41"/>
      <c r="B114" s="42"/>
      <c r="C114" s="43"/>
      <c r="D114" s="228" t="s">
        <v>236</v>
      </c>
      <c r="E114" s="43"/>
      <c r="F114" s="267" t="s">
        <v>671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236</v>
      </c>
      <c r="AU114" s="20" t="s">
        <v>81</v>
      </c>
    </row>
    <row r="115" s="13" customFormat="1">
      <c r="A115" s="13"/>
      <c r="B115" s="235"/>
      <c r="C115" s="236"/>
      <c r="D115" s="228" t="s">
        <v>190</v>
      </c>
      <c r="E115" s="237" t="s">
        <v>19</v>
      </c>
      <c r="F115" s="238" t="s">
        <v>672</v>
      </c>
      <c r="G115" s="236"/>
      <c r="H115" s="239">
        <v>200</v>
      </c>
      <c r="I115" s="240"/>
      <c r="J115" s="236"/>
      <c r="K115" s="236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190</v>
      </c>
      <c r="AU115" s="245" t="s">
        <v>81</v>
      </c>
      <c r="AV115" s="13" t="s">
        <v>81</v>
      </c>
      <c r="AW115" s="13" t="s">
        <v>33</v>
      </c>
      <c r="AX115" s="13" t="s">
        <v>72</v>
      </c>
      <c r="AY115" s="245" t="s">
        <v>177</v>
      </c>
    </row>
    <row r="116" s="14" customFormat="1">
      <c r="A116" s="14"/>
      <c r="B116" s="246"/>
      <c r="C116" s="247"/>
      <c r="D116" s="228" t="s">
        <v>190</v>
      </c>
      <c r="E116" s="248" t="s">
        <v>19</v>
      </c>
      <c r="F116" s="249" t="s">
        <v>193</v>
      </c>
      <c r="G116" s="247"/>
      <c r="H116" s="250">
        <v>200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6" t="s">
        <v>190</v>
      </c>
      <c r="AU116" s="256" t="s">
        <v>81</v>
      </c>
      <c r="AV116" s="14" t="s">
        <v>184</v>
      </c>
      <c r="AW116" s="14" t="s">
        <v>33</v>
      </c>
      <c r="AX116" s="14" t="s">
        <v>79</v>
      </c>
      <c r="AY116" s="256" t="s">
        <v>177</v>
      </c>
    </row>
    <row r="117" s="2" customFormat="1" ht="16.5" customHeight="1">
      <c r="A117" s="41"/>
      <c r="B117" s="42"/>
      <c r="C117" s="215" t="s">
        <v>184</v>
      </c>
      <c r="D117" s="215" t="s">
        <v>179</v>
      </c>
      <c r="E117" s="216" t="s">
        <v>673</v>
      </c>
      <c r="F117" s="217" t="s">
        <v>674</v>
      </c>
      <c r="G117" s="218" t="s">
        <v>675</v>
      </c>
      <c r="H117" s="219">
        <v>10</v>
      </c>
      <c r="I117" s="220"/>
      <c r="J117" s="221">
        <f>ROUND(I117*H117,1)</f>
        <v>0</v>
      </c>
      <c r="K117" s="217" t="s">
        <v>183</v>
      </c>
      <c r="L117" s="47"/>
      <c r="M117" s="222" t="s">
        <v>19</v>
      </c>
      <c r="N117" s="223" t="s">
        <v>43</v>
      </c>
      <c r="O117" s="87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184</v>
      </c>
      <c r="AT117" s="226" t="s">
        <v>179</v>
      </c>
      <c r="AU117" s="226" t="s">
        <v>81</v>
      </c>
      <c r="AY117" s="20" t="s">
        <v>177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79</v>
      </c>
      <c r="BK117" s="227">
        <f>ROUND(I117*H117,1)</f>
        <v>0</v>
      </c>
      <c r="BL117" s="20" t="s">
        <v>184</v>
      </c>
      <c r="BM117" s="226" t="s">
        <v>676</v>
      </c>
    </row>
    <row r="118" s="2" customFormat="1">
      <c r="A118" s="41"/>
      <c r="B118" s="42"/>
      <c r="C118" s="43"/>
      <c r="D118" s="228" t="s">
        <v>186</v>
      </c>
      <c r="E118" s="43"/>
      <c r="F118" s="229" t="s">
        <v>677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186</v>
      </c>
      <c r="AU118" s="20" t="s">
        <v>81</v>
      </c>
    </row>
    <row r="119" s="2" customFormat="1">
      <c r="A119" s="41"/>
      <c r="B119" s="42"/>
      <c r="C119" s="43"/>
      <c r="D119" s="233" t="s">
        <v>188</v>
      </c>
      <c r="E119" s="43"/>
      <c r="F119" s="234" t="s">
        <v>678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188</v>
      </c>
      <c r="AU119" s="20" t="s">
        <v>81</v>
      </c>
    </row>
    <row r="120" s="2" customFormat="1">
      <c r="A120" s="41"/>
      <c r="B120" s="42"/>
      <c r="C120" s="43"/>
      <c r="D120" s="228" t="s">
        <v>236</v>
      </c>
      <c r="E120" s="43"/>
      <c r="F120" s="267" t="s">
        <v>679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236</v>
      </c>
      <c r="AU120" s="20" t="s">
        <v>81</v>
      </c>
    </row>
    <row r="121" s="13" customFormat="1">
      <c r="A121" s="13"/>
      <c r="B121" s="235"/>
      <c r="C121" s="236"/>
      <c r="D121" s="228" t="s">
        <v>190</v>
      </c>
      <c r="E121" s="237" t="s">
        <v>19</v>
      </c>
      <c r="F121" s="238" t="s">
        <v>253</v>
      </c>
      <c r="G121" s="236"/>
      <c r="H121" s="239">
        <v>10</v>
      </c>
      <c r="I121" s="240"/>
      <c r="J121" s="236"/>
      <c r="K121" s="236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190</v>
      </c>
      <c r="AU121" s="245" t="s">
        <v>81</v>
      </c>
      <c r="AV121" s="13" t="s">
        <v>81</v>
      </c>
      <c r="AW121" s="13" t="s">
        <v>33</v>
      </c>
      <c r="AX121" s="13" t="s">
        <v>72</v>
      </c>
      <c r="AY121" s="245" t="s">
        <v>177</v>
      </c>
    </row>
    <row r="122" s="14" customFormat="1">
      <c r="A122" s="14"/>
      <c r="B122" s="246"/>
      <c r="C122" s="247"/>
      <c r="D122" s="228" t="s">
        <v>190</v>
      </c>
      <c r="E122" s="248" t="s">
        <v>19</v>
      </c>
      <c r="F122" s="249" t="s">
        <v>193</v>
      </c>
      <c r="G122" s="247"/>
      <c r="H122" s="250">
        <v>10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6" t="s">
        <v>190</v>
      </c>
      <c r="AU122" s="256" t="s">
        <v>81</v>
      </c>
      <c r="AV122" s="14" t="s">
        <v>184</v>
      </c>
      <c r="AW122" s="14" t="s">
        <v>33</v>
      </c>
      <c r="AX122" s="14" t="s">
        <v>79</v>
      </c>
      <c r="AY122" s="256" t="s">
        <v>177</v>
      </c>
    </row>
    <row r="123" s="2" customFormat="1" ht="16.5" customHeight="1">
      <c r="A123" s="41"/>
      <c r="B123" s="42"/>
      <c r="C123" s="215" t="s">
        <v>216</v>
      </c>
      <c r="D123" s="215" t="s">
        <v>179</v>
      </c>
      <c r="E123" s="216" t="s">
        <v>680</v>
      </c>
      <c r="F123" s="217" t="s">
        <v>681</v>
      </c>
      <c r="G123" s="218" t="s">
        <v>196</v>
      </c>
      <c r="H123" s="219">
        <v>48.249000000000002</v>
      </c>
      <c r="I123" s="220"/>
      <c r="J123" s="221">
        <f>ROUND(I123*H123,1)</f>
        <v>0</v>
      </c>
      <c r="K123" s="217" t="s">
        <v>19</v>
      </c>
      <c r="L123" s="47"/>
      <c r="M123" s="222" t="s">
        <v>19</v>
      </c>
      <c r="N123" s="223" t="s">
        <v>43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184</v>
      </c>
      <c r="AT123" s="226" t="s">
        <v>179</v>
      </c>
      <c r="AU123" s="226" t="s">
        <v>81</v>
      </c>
      <c r="AY123" s="20" t="s">
        <v>177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79</v>
      </c>
      <c r="BK123" s="227">
        <f>ROUND(I123*H123,1)</f>
        <v>0</v>
      </c>
      <c r="BL123" s="20" t="s">
        <v>184</v>
      </c>
      <c r="BM123" s="226" t="s">
        <v>682</v>
      </c>
    </row>
    <row r="124" s="2" customFormat="1">
      <c r="A124" s="41"/>
      <c r="B124" s="42"/>
      <c r="C124" s="43"/>
      <c r="D124" s="228" t="s">
        <v>186</v>
      </c>
      <c r="E124" s="43"/>
      <c r="F124" s="229" t="s">
        <v>681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186</v>
      </c>
      <c r="AU124" s="20" t="s">
        <v>81</v>
      </c>
    </row>
    <row r="125" s="15" customFormat="1">
      <c r="A125" s="15"/>
      <c r="B125" s="257"/>
      <c r="C125" s="258"/>
      <c r="D125" s="228" t="s">
        <v>190</v>
      </c>
      <c r="E125" s="259" t="s">
        <v>19</v>
      </c>
      <c r="F125" s="260" t="s">
        <v>683</v>
      </c>
      <c r="G125" s="258"/>
      <c r="H125" s="259" t="s">
        <v>19</v>
      </c>
      <c r="I125" s="261"/>
      <c r="J125" s="258"/>
      <c r="K125" s="258"/>
      <c r="L125" s="262"/>
      <c r="M125" s="263"/>
      <c r="N125" s="264"/>
      <c r="O125" s="264"/>
      <c r="P125" s="264"/>
      <c r="Q125" s="264"/>
      <c r="R125" s="264"/>
      <c r="S125" s="264"/>
      <c r="T125" s="26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6" t="s">
        <v>190</v>
      </c>
      <c r="AU125" s="266" t="s">
        <v>81</v>
      </c>
      <c r="AV125" s="15" t="s">
        <v>79</v>
      </c>
      <c r="AW125" s="15" t="s">
        <v>33</v>
      </c>
      <c r="AX125" s="15" t="s">
        <v>72</v>
      </c>
      <c r="AY125" s="266" t="s">
        <v>177</v>
      </c>
    </row>
    <row r="126" s="13" customFormat="1">
      <c r="A126" s="13"/>
      <c r="B126" s="235"/>
      <c r="C126" s="236"/>
      <c r="D126" s="228" t="s">
        <v>190</v>
      </c>
      <c r="E126" s="237" t="s">
        <v>19</v>
      </c>
      <c r="F126" s="238" t="s">
        <v>684</v>
      </c>
      <c r="G126" s="236"/>
      <c r="H126" s="239">
        <v>48.249000000000002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190</v>
      </c>
      <c r="AU126" s="245" t="s">
        <v>81</v>
      </c>
      <c r="AV126" s="13" t="s">
        <v>81</v>
      </c>
      <c r="AW126" s="13" t="s">
        <v>33</v>
      </c>
      <c r="AX126" s="13" t="s">
        <v>72</v>
      </c>
      <c r="AY126" s="245" t="s">
        <v>177</v>
      </c>
    </row>
    <row r="127" s="14" customFormat="1">
      <c r="A127" s="14"/>
      <c r="B127" s="246"/>
      <c r="C127" s="247"/>
      <c r="D127" s="228" t="s">
        <v>190</v>
      </c>
      <c r="E127" s="248" t="s">
        <v>19</v>
      </c>
      <c r="F127" s="249" t="s">
        <v>193</v>
      </c>
      <c r="G127" s="247"/>
      <c r="H127" s="250">
        <v>48.249000000000002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6" t="s">
        <v>190</v>
      </c>
      <c r="AU127" s="256" t="s">
        <v>81</v>
      </c>
      <c r="AV127" s="14" t="s">
        <v>184</v>
      </c>
      <c r="AW127" s="14" t="s">
        <v>33</v>
      </c>
      <c r="AX127" s="14" t="s">
        <v>79</v>
      </c>
      <c r="AY127" s="256" t="s">
        <v>177</v>
      </c>
    </row>
    <row r="128" s="2" customFormat="1" ht="16.5" customHeight="1">
      <c r="A128" s="41"/>
      <c r="B128" s="42"/>
      <c r="C128" s="215" t="s">
        <v>223</v>
      </c>
      <c r="D128" s="215" t="s">
        <v>179</v>
      </c>
      <c r="E128" s="216" t="s">
        <v>685</v>
      </c>
      <c r="F128" s="217" t="s">
        <v>686</v>
      </c>
      <c r="G128" s="218" t="s">
        <v>196</v>
      </c>
      <c r="H128" s="219">
        <v>57.249000000000002</v>
      </c>
      <c r="I128" s="220"/>
      <c r="J128" s="221">
        <f>ROUND(I128*H128,1)</f>
        <v>0</v>
      </c>
      <c r="K128" s="217" t="s">
        <v>183</v>
      </c>
      <c r="L128" s="47"/>
      <c r="M128" s="222" t="s">
        <v>19</v>
      </c>
      <c r="N128" s="223" t="s">
        <v>43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184</v>
      </c>
      <c r="AT128" s="226" t="s">
        <v>179</v>
      </c>
      <c r="AU128" s="226" t="s">
        <v>81</v>
      </c>
      <c r="AY128" s="20" t="s">
        <v>177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79</v>
      </c>
      <c r="BK128" s="227">
        <f>ROUND(I128*H128,1)</f>
        <v>0</v>
      </c>
      <c r="BL128" s="20" t="s">
        <v>184</v>
      </c>
      <c r="BM128" s="226" t="s">
        <v>687</v>
      </c>
    </row>
    <row r="129" s="2" customFormat="1">
      <c r="A129" s="41"/>
      <c r="B129" s="42"/>
      <c r="C129" s="43"/>
      <c r="D129" s="228" t="s">
        <v>186</v>
      </c>
      <c r="E129" s="43"/>
      <c r="F129" s="229" t="s">
        <v>688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186</v>
      </c>
      <c r="AU129" s="20" t="s">
        <v>81</v>
      </c>
    </row>
    <row r="130" s="2" customFormat="1">
      <c r="A130" s="41"/>
      <c r="B130" s="42"/>
      <c r="C130" s="43"/>
      <c r="D130" s="233" t="s">
        <v>188</v>
      </c>
      <c r="E130" s="43"/>
      <c r="F130" s="234" t="s">
        <v>689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188</v>
      </c>
      <c r="AU130" s="20" t="s">
        <v>81</v>
      </c>
    </row>
    <row r="131" s="15" customFormat="1">
      <c r="A131" s="15"/>
      <c r="B131" s="257"/>
      <c r="C131" s="258"/>
      <c r="D131" s="228" t="s">
        <v>190</v>
      </c>
      <c r="E131" s="259" t="s">
        <v>19</v>
      </c>
      <c r="F131" s="260" t="s">
        <v>690</v>
      </c>
      <c r="G131" s="258"/>
      <c r="H131" s="259" t="s">
        <v>19</v>
      </c>
      <c r="I131" s="261"/>
      <c r="J131" s="258"/>
      <c r="K131" s="258"/>
      <c r="L131" s="262"/>
      <c r="M131" s="263"/>
      <c r="N131" s="264"/>
      <c r="O131" s="264"/>
      <c r="P131" s="264"/>
      <c r="Q131" s="264"/>
      <c r="R131" s="264"/>
      <c r="S131" s="264"/>
      <c r="T131" s="26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6" t="s">
        <v>190</v>
      </c>
      <c r="AU131" s="266" t="s">
        <v>81</v>
      </c>
      <c r="AV131" s="15" t="s">
        <v>79</v>
      </c>
      <c r="AW131" s="15" t="s">
        <v>33</v>
      </c>
      <c r="AX131" s="15" t="s">
        <v>72</v>
      </c>
      <c r="AY131" s="266" t="s">
        <v>177</v>
      </c>
    </row>
    <row r="132" s="13" customFormat="1">
      <c r="A132" s="13"/>
      <c r="B132" s="235"/>
      <c r="C132" s="236"/>
      <c r="D132" s="228" t="s">
        <v>190</v>
      </c>
      <c r="E132" s="237" t="s">
        <v>19</v>
      </c>
      <c r="F132" s="238" t="s">
        <v>691</v>
      </c>
      <c r="G132" s="236"/>
      <c r="H132" s="239">
        <v>9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190</v>
      </c>
      <c r="AU132" s="245" t="s">
        <v>81</v>
      </c>
      <c r="AV132" s="13" t="s">
        <v>81</v>
      </c>
      <c r="AW132" s="13" t="s">
        <v>33</v>
      </c>
      <c r="AX132" s="13" t="s">
        <v>72</v>
      </c>
      <c r="AY132" s="245" t="s">
        <v>177</v>
      </c>
    </row>
    <row r="133" s="13" customFormat="1">
      <c r="A133" s="13"/>
      <c r="B133" s="235"/>
      <c r="C133" s="236"/>
      <c r="D133" s="228" t="s">
        <v>190</v>
      </c>
      <c r="E133" s="237" t="s">
        <v>19</v>
      </c>
      <c r="F133" s="238" t="s">
        <v>692</v>
      </c>
      <c r="G133" s="236"/>
      <c r="H133" s="239">
        <v>48.249000000000002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190</v>
      </c>
      <c r="AU133" s="245" t="s">
        <v>81</v>
      </c>
      <c r="AV133" s="13" t="s">
        <v>81</v>
      </c>
      <c r="AW133" s="13" t="s">
        <v>33</v>
      </c>
      <c r="AX133" s="13" t="s">
        <v>72</v>
      </c>
      <c r="AY133" s="245" t="s">
        <v>177</v>
      </c>
    </row>
    <row r="134" s="14" customFormat="1">
      <c r="A134" s="14"/>
      <c r="B134" s="246"/>
      <c r="C134" s="247"/>
      <c r="D134" s="228" t="s">
        <v>190</v>
      </c>
      <c r="E134" s="248" t="s">
        <v>19</v>
      </c>
      <c r="F134" s="249" t="s">
        <v>193</v>
      </c>
      <c r="G134" s="247"/>
      <c r="H134" s="250">
        <v>57.249000000000002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6" t="s">
        <v>190</v>
      </c>
      <c r="AU134" s="256" t="s">
        <v>81</v>
      </c>
      <c r="AV134" s="14" t="s">
        <v>184</v>
      </c>
      <c r="AW134" s="14" t="s">
        <v>33</v>
      </c>
      <c r="AX134" s="14" t="s">
        <v>79</v>
      </c>
      <c r="AY134" s="256" t="s">
        <v>177</v>
      </c>
    </row>
    <row r="135" s="2" customFormat="1" ht="21.75" customHeight="1">
      <c r="A135" s="41"/>
      <c r="B135" s="42"/>
      <c r="C135" s="215" t="s">
        <v>230</v>
      </c>
      <c r="D135" s="215" t="s">
        <v>179</v>
      </c>
      <c r="E135" s="216" t="s">
        <v>693</v>
      </c>
      <c r="F135" s="217" t="s">
        <v>694</v>
      </c>
      <c r="G135" s="218" t="s">
        <v>196</v>
      </c>
      <c r="H135" s="219">
        <v>3</v>
      </c>
      <c r="I135" s="220"/>
      <c r="J135" s="221">
        <f>ROUND(I135*H135,1)</f>
        <v>0</v>
      </c>
      <c r="K135" s="217" t="s">
        <v>183</v>
      </c>
      <c r="L135" s="47"/>
      <c r="M135" s="222" t="s">
        <v>19</v>
      </c>
      <c r="N135" s="223" t="s">
        <v>43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184</v>
      </c>
      <c r="AT135" s="226" t="s">
        <v>179</v>
      </c>
      <c r="AU135" s="226" t="s">
        <v>81</v>
      </c>
      <c r="AY135" s="20" t="s">
        <v>177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79</v>
      </c>
      <c r="BK135" s="227">
        <f>ROUND(I135*H135,1)</f>
        <v>0</v>
      </c>
      <c r="BL135" s="20" t="s">
        <v>184</v>
      </c>
      <c r="BM135" s="226" t="s">
        <v>695</v>
      </c>
    </row>
    <row r="136" s="2" customFormat="1">
      <c r="A136" s="41"/>
      <c r="B136" s="42"/>
      <c r="C136" s="43"/>
      <c r="D136" s="228" t="s">
        <v>186</v>
      </c>
      <c r="E136" s="43"/>
      <c r="F136" s="229" t="s">
        <v>696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186</v>
      </c>
      <c r="AU136" s="20" t="s">
        <v>81</v>
      </c>
    </row>
    <row r="137" s="2" customFormat="1">
      <c r="A137" s="41"/>
      <c r="B137" s="42"/>
      <c r="C137" s="43"/>
      <c r="D137" s="233" t="s">
        <v>188</v>
      </c>
      <c r="E137" s="43"/>
      <c r="F137" s="234" t="s">
        <v>697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188</v>
      </c>
      <c r="AU137" s="20" t="s">
        <v>81</v>
      </c>
    </row>
    <row r="138" s="13" customFormat="1">
      <c r="A138" s="13"/>
      <c r="B138" s="235"/>
      <c r="C138" s="236"/>
      <c r="D138" s="228" t="s">
        <v>190</v>
      </c>
      <c r="E138" s="237" t="s">
        <v>19</v>
      </c>
      <c r="F138" s="238" t="s">
        <v>698</v>
      </c>
      <c r="G138" s="236"/>
      <c r="H138" s="239">
        <v>3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190</v>
      </c>
      <c r="AU138" s="245" t="s">
        <v>81</v>
      </c>
      <c r="AV138" s="13" t="s">
        <v>81</v>
      </c>
      <c r="AW138" s="13" t="s">
        <v>33</v>
      </c>
      <c r="AX138" s="13" t="s">
        <v>72</v>
      </c>
      <c r="AY138" s="245" t="s">
        <v>177</v>
      </c>
    </row>
    <row r="139" s="14" customFormat="1">
      <c r="A139" s="14"/>
      <c r="B139" s="246"/>
      <c r="C139" s="247"/>
      <c r="D139" s="228" t="s">
        <v>190</v>
      </c>
      <c r="E139" s="248" t="s">
        <v>19</v>
      </c>
      <c r="F139" s="249" t="s">
        <v>193</v>
      </c>
      <c r="G139" s="247"/>
      <c r="H139" s="250">
        <v>3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6" t="s">
        <v>190</v>
      </c>
      <c r="AU139" s="256" t="s">
        <v>81</v>
      </c>
      <c r="AV139" s="14" t="s">
        <v>184</v>
      </c>
      <c r="AW139" s="14" t="s">
        <v>33</v>
      </c>
      <c r="AX139" s="14" t="s">
        <v>79</v>
      </c>
      <c r="AY139" s="256" t="s">
        <v>177</v>
      </c>
    </row>
    <row r="140" s="2" customFormat="1" ht="16.5" customHeight="1">
      <c r="A140" s="41"/>
      <c r="B140" s="42"/>
      <c r="C140" s="215" t="s">
        <v>238</v>
      </c>
      <c r="D140" s="215" t="s">
        <v>179</v>
      </c>
      <c r="E140" s="216" t="s">
        <v>699</v>
      </c>
      <c r="F140" s="217" t="s">
        <v>700</v>
      </c>
      <c r="G140" s="218" t="s">
        <v>196</v>
      </c>
      <c r="H140" s="219">
        <v>105.09</v>
      </c>
      <c r="I140" s="220"/>
      <c r="J140" s="221">
        <f>ROUND(I140*H140,1)</f>
        <v>0</v>
      </c>
      <c r="K140" s="217" t="s">
        <v>183</v>
      </c>
      <c r="L140" s="47"/>
      <c r="M140" s="222" t="s">
        <v>19</v>
      </c>
      <c r="N140" s="223" t="s">
        <v>43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184</v>
      </c>
      <c r="AT140" s="226" t="s">
        <v>179</v>
      </c>
      <c r="AU140" s="226" t="s">
        <v>81</v>
      </c>
      <c r="AY140" s="20" t="s">
        <v>177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79</v>
      </c>
      <c r="BK140" s="227">
        <f>ROUND(I140*H140,1)</f>
        <v>0</v>
      </c>
      <c r="BL140" s="20" t="s">
        <v>184</v>
      </c>
      <c r="BM140" s="226" t="s">
        <v>701</v>
      </c>
    </row>
    <row r="141" s="2" customFormat="1">
      <c r="A141" s="41"/>
      <c r="B141" s="42"/>
      <c r="C141" s="43"/>
      <c r="D141" s="228" t="s">
        <v>186</v>
      </c>
      <c r="E141" s="43"/>
      <c r="F141" s="229" t="s">
        <v>702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186</v>
      </c>
      <c r="AU141" s="20" t="s">
        <v>81</v>
      </c>
    </row>
    <row r="142" s="2" customFormat="1">
      <c r="A142" s="41"/>
      <c r="B142" s="42"/>
      <c r="C142" s="43"/>
      <c r="D142" s="233" t="s">
        <v>188</v>
      </c>
      <c r="E142" s="43"/>
      <c r="F142" s="234" t="s">
        <v>703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188</v>
      </c>
      <c r="AU142" s="20" t="s">
        <v>81</v>
      </c>
    </row>
    <row r="143" s="15" customFormat="1">
      <c r="A143" s="15"/>
      <c r="B143" s="257"/>
      <c r="C143" s="258"/>
      <c r="D143" s="228" t="s">
        <v>190</v>
      </c>
      <c r="E143" s="259" t="s">
        <v>19</v>
      </c>
      <c r="F143" s="260" t="s">
        <v>704</v>
      </c>
      <c r="G143" s="258"/>
      <c r="H143" s="259" t="s">
        <v>19</v>
      </c>
      <c r="I143" s="261"/>
      <c r="J143" s="258"/>
      <c r="K143" s="258"/>
      <c r="L143" s="262"/>
      <c r="M143" s="263"/>
      <c r="N143" s="264"/>
      <c r="O143" s="264"/>
      <c r="P143" s="264"/>
      <c r="Q143" s="264"/>
      <c r="R143" s="264"/>
      <c r="S143" s="264"/>
      <c r="T143" s="26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6" t="s">
        <v>190</v>
      </c>
      <c r="AU143" s="266" t="s">
        <v>81</v>
      </c>
      <c r="AV143" s="15" t="s">
        <v>79</v>
      </c>
      <c r="AW143" s="15" t="s">
        <v>33</v>
      </c>
      <c r="AX143" s="15" t="s">
        <v>72</v>
      </c>
      <c r="AY143" s="266" t="s">
        <v>177</v>
      </c>
    </row>
    <row r="144" s="13" customFormat="1">
      <c r="A144" s="13"/>
      <c r="B144" s="235"/>
      <c r="C144" s="236"/>
      <c r="D144" s="228" t="s">
        <v>190</v>
      </c>
      <c r="E144" s="237" t="s">
        <v>19</v>
      </c>
      <c r="F144" s="238" t="s">
        <v>705</v>
      </c>
      <c r="G144" s="236"/>
      <c r="H144" s="239">
        <v>90.030000000000001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190</v>
      </c>
      <c r="AU144" s="245" t="s">
        <v>81</v>
      </c>
      <c r="AV144" s="13" t="s">
        <v>81</v>
      </c>
      <c r="AW144" s="13" t="s">
        <v>33</v>
      </c>
      <c r="AX144" s="13" t="s">
        <v>72</v>
      </c>
      <c r="AY144" s="245" t="s">
        <v>177</v>
      </c>
    </row>
    <row r="145" s="15" customFormat="1">
      <c r="A145" s="15"/>
      <c r="B145" s="257"/>
      <c r="C145" s="258"/>
      <c r="D145" s="228" t="s">
        <v>190</v>
      </c>
      <c r="E145" s="259" t="s">
        <v>19</v>
      </c>
      <c r="F145" s="260" t="s">
        <v>706</v>
      </c>
      <c r="G145" s="258"/>
      <c r="H145" s="259" t="s">
        <v>19</v>
      </c>
      <c r="I145" s="261"/>
      <c r="J145" s="258"/>
      <c r="K145" s="258"/>
      <c r="L145" s="262"/>
      <c r="M145" s="263"/>
      <c r="N145" s="264"/>
      <c r="O145" s="264"/>
      <c r="P145" s="264"/>
      <c r="Q145" s="264"/>
      <c r="R145" s="264"/>
      <c r="S145" s="264"/>
      <c r="T145" s="26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6" t="s">
        <v>190</v>
      </c>
      <c r="AU145" s="266" t="s">
        <v>81</v>
      </c>
      <c r="AV145" s="15" t="s">
        <v>79</v>
      </c>
      <c r="AW145" s="15" t="s">
        <v>33</v>
      </c>
      <c r="AX145" s="15" t="s">
        <v>72</v>
      </c>
      <c r="AY145" s="266" t="s">
        <v>177</v>
      </c>
    </row>
    <row r="146" s="13" customFormat="1">
      <c r="A146" s="13"/>
      <c r="B146" s="235"/>
      <c r="C146" s="236"/>
      <c r="D146" s="228" t="s">
        <v>190</v>
      </c>
      <c r="E146" s="237" t="s">
        <v>19</v>
      </c>
      <c r="F146" s="238" t="s">
        <v>707</v>
      </c>
      <c r="G146" s="236"/>
      <c r="H146" s="239">
        <v>3.0600000000000001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190</v>
      </c>
      <c r="AU146" s="245" t="s">
        <v>81</v>
      </c>
      <c r="AV146" s="13" t="s">
        <v>81</v>
      </c>
      <c r="AW146" s="13" t="s">
        <v>33</v>
      </c>
      <c r="AX146" s="13" t="s">
        <v>72</v>
      </c>
      <c r="AY146" s="245" t="s">
        <v>177</v>
      </c>
    </row>
    <row r="147" s="15" customFormat="1">
      <c r="A147" s="15"/>
      <c r="B147" s="257"/>
      <c r="C147" s="258"/>
      <c r="D147" s="228" t="s">
        <v>190</v>
      </c>
      <c r="E147" s="259" t="s">
        <v>19</v>
      </c>
      <c r="F147" s="260" t="s">
        <v>708</v>
      </c>
      <c r="G147" s="258"/>
      <c r="H147" s="259" t="s">
        <v>19</v>
      </c>
      <c r="I147" s="261"/>
      <c r="J147" s="258"/>
      <c r="K147" s="258"/>
      <c r="L147" s="262"/>
      <c r="M147" s="263"/>
      <c r="N147" s="264"/>
      <c r="O147" s="264"/>
      <c r="P147" s="264"/>
      <c r="Q147" s="264"/>
      <c r="R147" s="264"/>
      <c r="S147" s="264"/>
      <c r="T147" s="26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6" t="s">
        <v>190</v>
      </c>
      <c r="AU147" s="266" t="s">
        <v>81</v>
      </c>
      <c r="AV147" s="15" t="s">
        <v>79</v>
      </c>
      <c r="AW147" s="15" t="s">
        <v>33</v>
      </c>
      <c r="AX147" s="15" t="s">
        <v>72</v>
      </c>
      <c r="AY147" s="266" t="s">
        <v>177</v>
      </c>
    </row>
    <row r="148" s="13" customFormat="1">
      <c r="A148" s="13"/>
      <c r="B148" s="235"/>
      <c r="C148" s="236"/>
      <c r="D148" s="228" t="s">
        <v>190</v>
      </c>
      <c r="E148" s="237" t="s">
        <v>19</v>
      </c>
      <c r="F148" s="238" t="s">
        <v>246</v>
      </c>
      <c r="G148" s="236"/>
      <c r="H148" s="239">
        <v>9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190</v>
      </c>
      <c r="AU148" s="245" t="s">
        <v>81</v>
      </c>
      <c r="AV148" s="13" t="s">
        <v>81</v>
      </c>
      <c r="AW148" s="13" t="s">
        <v>33</v>
      </c>
      <c r="AX148" s="13" t="s">
        <v>72</v>
      </c>
      <c r="AY148" s="245" t="s">
        <v>177</v>
      </c>
    </row>
    <row r="149" s="15" customFormat="1">
      <c r="A149" s="15"/>
      <c r="B149" s="257"/>
      <c r="C149" s="258"/>
      <c r="D149" s="228" t="s">
        <v>190</v>
      </c>
      <c r="E149" s="259" t="s">
        <v>19</v>
      </c>
      <c r="F149" s="260" t="s">
        <v>709</v>
      </c>
      <c r="G149" s="258"/>
      <c r="H149" s="259" t="s">
        <v>19</v>
      </c>
      <c r="I149" s="261"/>
      <c r="J149" s="258"/>
      <c r="K149" s="258"/>
      <c r="L149" s="262"/>
      <c r="M149" s="263"/>
      <c r="N149" s="264"/>
      <c r="O149" s="264"/>
      <c r="P149" s="264"/>
      <c r="Q149" s="264"/>
      <c r="R149" s="264"/>
      <c r="S149" s="264"/>
      <c r="T149" s="26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6" t="s">
        <v>190</v>
      </c>
      <c r="AU149" s="266" t="s">
        <v>81</v>
      </c>
      <c r="AV149" s="15" t="s">
        <v>79</v>
      </c>
      <c r="AW149" s="15" t="s">
        <v>33</v>
      </c>
      <c r="AX149" s="15" t="s">
        <v>72</v>
      </c>
      <c r="AY149" s="266" t="s">
        <v>177</v>
      </c>
    </row>
    <row r="150" s="13" customFormat="1">
      <c r="A150" s="13"/>
      <c r="B150" s="235"/>
      <c r="C150" s="236"/>
      <c r="D150" s="228" t="s">
        <v>190</v>
      </c>
      <c r="E150" s="237" t="s">
        <v>19</v>
      </c>
      <c r="F150" s="238" t="s">
        <v>201</v>
      </c>
      <c r="G150" s="236"/>
      <c r="H150" s="239">
        <v>3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190</v>
      </c>
      <c r="AU150" s="245" t="s">
        <v>81</v>
      </c>
      <c r="AV150" s="13" t="s">
        <v>81</v>
      </c>
      <c r="AW150" s="13" t="s">
        <v>33</v>
      </c>
      <c r="AX150" s="13" t="s">
        <v>72</v>
      </c>
      <c r="AY150" s="245" t="s">
        <v>177</v>
      </c>
    </row>
    <row r="151" s="14" customFormat="1">
      <c r="A151" s="14"/>
      <c r="B151" s="246"/>
      <c r="C151" s="247"/>
      <c r="D151" s="228" t="s">
        <v>190</v>
      </c>
      <c r="E151" s="248" t="s">
        <v>19</v>
      </c>
      <c r="F151" s="249" t="s">
        <v>193</v>
      </c>
      <c r="G151" s="247"/>
      <c r="H151" s="250">
        <v>105.09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6" t="s">
        <v>190</v>
      </c>
      <c r="AU151" s="256" t="s">
        <v>81</v>
      </c>
      <c r="AV151" s="14" t="s">
        <v>184</v>
      </c>
      <c r="AW151" s="14" t="s">
        <v>33</v>
      </c>
      <c r="AX151" s="14" t="s">
        <v>79</v>
      </c>
      <c r="AY151" s="256" t="s">
        <v>177</v>
      </c>
    </row>
    <row r="152" s="2" customFormat="1" ht="21.75" customHeight="1">
      <c r="A152" s="41"/>
      <c r="B152" s="42"/>
      <c r="C152" s="215" t="s">
        <v>246</v>
      </c>
      <c r="D152" s="215" t="s">
        <v>179</v>
      </c>
      <c r="E152" s="216" t="s">
        <v>209</v>
      </c>
      <c r="F152" s="217" t="s">
        <v>210</v>
      </c>
      <c r="G152" s="218" t="s">
        <v>196</v>
      </c>
      <c r="H152" s="219">
        <v>192.339</v>
      </c>
      <c r="I152" s="220"/>
      <c r="J152" s="221">
        <f>ROUND(I152*H152,1)</f>
        <v>0</v>
      </c>
      <c r="K152" s="217" t="s">
        <v>183</v>
      </c>
      <c r="L152" s="47"/>
      <c r="M152" s="222" t="s">
        <v>19</v>
      </c>
      <c r="N152" s="223" t="s">
        <v>43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184</v>
      </c>
      <c r="AT152" s="226" t="s">
        <v>179</v>
      </c>
      <c r="AU152" s="226" t="s">
        <v>81</v>
      </c>
      <c r="AY152" s="20" t="s">
        <v>177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79</v>
      </c>
      <c r="BK152" s="227">
        <f>ROUND(I152*H152,1)</f>
        <v>0</v>
      </c>
      <c r="BL152" s="20" t="s">
        <v>184</v>
      </c>
      <c r="BM152" s="226" t="s">
        <v>710</v>
      </c>
    </row>
    <row r="153" s="2" customFormat="1">
      <c r="A153" s="41"/>
      <c r="B153" s="42"/>
      <c r="C153" s="43"/>
      <c r="D153" s="228" t="s">
        <v>186</v>
      </c>
      <c r="E153" s="43"/>
      <c r="F153" s="229" t="s">
        <v>212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186</v>
      </c>
      <c r="AU153" s="20" t="s">
        <v>81</v>
      </c>
    </row>
    <row r="154" s="2" customFormat="1">
      <c r="A154" s="41"/>
      <c r="B154" s="42"/>
      <c r="C154" s="43"/>
      <c r="D154" s="233" t="s">
        <v>188</v>
      </c>
      <c r="E154" s="43"/>
      <c r="F154" s="234" t="s">
        <v>213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188</v>
      </c>
      <c r="AU154" s="20" t="s">
        <v>81</v>
      </c>
    </row>
    <row r="155" s="15" customFormat="1">
      <c r="A155" s="15"/>
      <c r="B155" s="257"/>
      <c r="C155" s="258"/>
      <c r="D155" s="228" t="s">
        <v>190</v>
      </c>
      <c r="E155" s="259" t="s">
        <v>19</v>
      </c>
      <c r="F155" s="260" t="s">
        <v>711</v>
      </c>
      <c r="G155" s="258"/>
      <c r="H155" s="259" t="s">
        <v>19</v>
      </c>
      <c r="I155" s="261"/>
      <c r="J155" s="258"/>
      <c r="K155" s="258"/>
      <c r="L155" s="262"/>
      <c r="M155" s="263"/>
      <c r="N155" s="264"/>
      <c r="O155" s="264"/>
      <c r="P155" s="264"/>
      <c r="Q155" s="264"/>
      <c r="R155" s="264"/>
      <c r="S155" s="264"/>
      <c r="T155" s="26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6" t="s">
        <v>190</v>
      </c>
      <c r="AU155" s="266" t="s">
        <v>81</v>
      </c>
      <c r="AV155" s="15" t="s">
        <v>79</v>
      </c>
      <c r="AW155" s="15" t="s">
        <v>33</v>
      </c>
      <c r="AX155" s="15" t="s">
        <v>72</v>
      </c>
      <c r="AY155" s="266" t="s">
        <v>177</v>
      </c>
    </row>
    <row r="156" s="13" customFormat="1">
      <c r="A156" s="13"/>
      <c r="B156" s="235"/>
      <c r="C156" s="236"/>
      <c r="D156" s="228" t="s">
        <v>190</v>
      </c>
      <c r="E156" s="237" t="s">
        <v>19</v>
      </c>
      <c r="F156" s="238" t="s">
        <v>712</v>
      </c>
      <c r="G156" s="236"/>
      <c r="H156" s="239">
        <v>105.09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190</v>
      </c>
      <c r="AU156" s="245" t="s">
        <v>81</v>
      </c>
      <c r="AV156" s="13" t="s">
        <v>81</v>
      </c>
      <c r="AW156" s="13" t="s">
        <v>33</v>
      </c>
      <c r="AX156" s="13" t="s">
        <v>72</v>
      </c>
      <c r="AY156" s="245" t="s">
        <v>177</v>
      </c>
    </row>
    <row r="157" s="13" customFormat="1">
      <c r="A157" s="13"/>
      <c r="B157" s="235"/>
      <c r="C157" s="236"/>
      <c r="D157" s="228" t="s">
        <v>190</v>
      </c>
      <c r="E157" s="237" t="s">
        <v>19</v>
      </c>
      <c r="F157" s="238" t="s">
        <v>713</v>
      </c>
      <c r="G157" s="236"/>
      <c r="H157" s="239">
        <v>36</v>
      </c>
      <c r="I157" s="240"/>
      <c r="J157" s="236"/>
      <c r="K157" s="236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190</v>
      </c>
      <c r="AU157" s="245" t="s">
        <v>81</v>
      </c>
      <c r="AV157" s="13" t="s">
        <v>81</v>
      </c>
      <c r="AW157" s="13" t="s">
        <v>33</v>
      </c>
      <c r="AX157" s="13" t="s">
        <v>72</v>
      </c>
      <c r="AY157" s="245" t="s">
        <v>177</v>
      </c>
    </row>
    <row r="158" s="15" customFormat="1">
      <c r="A158" s="15"/>
      <c r="B158" s="257"/>
      <c r="C158" s="258"/>
      <c r="D158" s="228" t="s">
        <v>190</v>
      </c>
      <c r="E158" s="259" t="s">
        <v>19</v>
      </c>
      <c r="F158" s="260" t="s">
        <v>714</v>
      </c>
      <c r="G158" s="258"/>
      <c r="H158" s="259" t="s">
        <v>19</v>
      </c>
      <c r="I158" s="261"/>
      <c r="J158" s="258"/>
      <c r="K158" s="258"/>
      <c r="L158" s="262"/>
      <c r="M158" s="263"/>
      <c r="N158" s="264"/>
      <c r="O158" s="264"/>
      <c r="P158" s="264"/>
      <c r="Q158" s="264"/>
      <c r="R158" s="264"/>
      <c r="S158" s="264"/>
      <c r="T158" s="26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6" t="s">
        <v>190</v>
      </c>
      <c r="AU158" s="266" t="s">
        <v>81</v>
      </c>
      <c r="AV158" s="15" t="s">
        <v>79</v>
      </c>
      <c r="AW158" s="15" t="s">
        <v>33</v>
      </c>
      <c r="AX158" s="15" t="s">
        <v>72</v>
      </c>
      <c r="AY158" s="266" t="s">
        <v>177</v>
      </c>
    </row>
    <row r="159" s="13" customFormat="1">
      <c r="A159" s="13"/>
      <c r="B159" s="235"/>
      <c r="C159" s="236"/>
      <c r="D159" s="228" t="s">
        <v>190</v>
      </c>
      <c r="E159" s="237" t="s">
        <v>19</v>
      </c>
      <c r="F159" s="238" t="s">
        <v>715</v>
      </c>
      <c r="G159" s="236"/>
      <c r="H159" s="239">
        <v>48.249000000000002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190</v>
      </c>
      <c r="AU159" s="245" t="s">
        <v>81</v>
      </c>
      <c r="AV159" s="13" t="s">
        <v>81</v>
      </c>
      <c r="AW159" s="13" t="s">
        <v>33</v>
      </c>
      <c r="AX159" s="13" t="s">
        <v>72</v>
      </c>
      <c r="AY159" s="245" t="s">
        <v>177</v>
      </c>
    </row>
    <row r="160" s="13" customFormat="1">
      <c r="A160" s="13"/>
      <c r="B160" s="235"/>
      <c r="C160" s="236"/>
      <c r="D160" s="228" t="s">
        <v>190</v>
      </c>
      <c r="E160" s="237" t="s">
        <v>19</v>
      </c>
      <c r="F160" s="238" t="s">
        <v>716</v>
      </c>
      <c r="G160" s="236"/>
      <c r="H160" s="239">
        <v>3</v>
      </c>
      <c r="I160" s="240"/>
      <c r="J160" s="236"/>
      <c r="K160" s="236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190</v>
      </c>
      <c r="AU160" s="245" t="s">
        <v>81</v>
      </c>
      <c r="AV160" s="13" t="s">
        <v>81</v>
      </c>
      <c r="AW160" s="13" t="s">
        <v>33</v>
      </c>
      <c r="AX160" s="13" t="s">
        <v>72</v>
      </c>
      <c r="AY160" s="245" t="s">
        <v>177</v>
      </c>
    </row>
    <row r="161" s="14" customFormat="1">
      <c r="A161" s="14"/>
      <c r="B161" s="246"/>
      <c r="C161" s="247"/>
      <c r="D161" s="228" t="s">
        <v>190</v>
      </c>
      <c r="E161" s="248" t="s">
        <v>19</v>
      </c>
      <c r="F161" s="249" t="s">
        <v>193</v>
      </c>
      <c r="G161" s="247"/>
      <c r="H161" s="250">
        <v>192.339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6" t="s">
        <v>190</v>
      </c>
      <c r="AU161" s="256" t="s">
        <v>81</v>
      </c>
      <c r="AV161" s="14" t="s">
        <v>184</v>
      </c>
      <c r="AW161" s="14" t="s">
        <v>33</v>
      </c>
      <c r="AX161" s="14" t="s">
        <v>79</v>
      </c>
      <c r="AY161" s="256" t="s">
        <v>177</v>
      </c>
    </row>
    <row r="162" s="2" customFormat="1" ht="24.15" customHeight="1">
      <c r="A162" s="41"/>
      <c r="B162" s="42"/>
      <c r="C162" s="215" t="s">
        <v>253</v>
      </c>
      <c r="D162" s="215" t="s">
        <v>179</v>
      </c>
      <c r="E162" s="216" t="s">
        <v>217</v>
      </c>
      <c r="F162" s="217" t="s">
        <v>218</v>
      </c>
      <c r="G162" s="218" t="s">
        <v>196</v>
      </c>
      <c r="H162" s="219">
        <v>961.69500000000005</v>
      </c>
      <c r="I162" s="220"/>
      <c r="J162" s="221">
        <f>ROUND(I162*H162,1)</f>
        <v>0</v>
      </c>
      <c r="K162" s="217" t="s">
        <v>183</v>
      </c>
      <c r="L162" s="47"/>
      <c r="M162" s="222" t="s">
        <v>19</v>
      </c>
      <c r="N162" s="223" t="s">
        <v>43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184</v>
      </c>
      <c r="AT162" s="226" t="s">
        <v>179</v>
      </c>
      <c r="AU162" s="226" t="s">
        <v>81</v>
      </c>
      <c r="AY162" s="20" t="s">
        <v>177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79</v>
      </c>
      <c r="BK162" s="227">
        <f>ROUND(I162*H162,1)</f>
        <v>0</v>
      </c>
      <c r="BL162" s="20" t="s">
        <v>184</v>
      </c>
      <c r="BM162" s="226" t="s">
        <v>717</v>
      </c>
    </row>
    <row r="163" s="2" customFormat="1">
      <c r="A163" s="41"/>
      <c r="B163" s="42"/>
      <c r="C163" s="43"/>
      <c r="D163" s="228" t="s">
        <v>186</v>
      </c>
      <c r="E163" s="43"/>
      <c r="F163" s="229" t="s">
        <v>220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186</v>
      </c>
      <c r="AU163" s="20" t="s">
        <v>81</v>
      </c>
    </row>
    <row r="164" s="2" customFormat="1">
      <c r="A164" s="41"/>
      <c r="B164" s="42"/>
      <c r="C164" s="43"/>
      <c r="D164" s="233" t="s">
        <v>188</v>
      </c>
      <c r="E164" s="43"/>
      <c r="F164" s="234" t="s">
        <v>221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188</v>
      </c>
      <c r="AU164" s="20" t="s">
        <v>81</v>
      </c>
    </row>
    <row r="165" s="15" customFormat="1">
      <c r="A165" s="15"/>
      <c r="B165" s="257"/>
      <c r="C165" s="258"/>
      <c r="D165" s="228" t="s">
        <v>190</v>
      </c>
      <c r="E165" s="259" t="s">
        <v>19</v>
      </c>
      <c r="F165" s="260" t="s">
        <v>718</v>
      </c>
      <c r="G165" s="258"/>
      <c r="H165" s="259" t="s">
        <v>19</v>
      </c>
      <c r="I165" s="261"/>
      <c r="J165" s="258"/>
      <c r="K165" s="258"/>
      <c r="L165" s="262"/>
      <c r="M165" s="263"/>
      <c r="N165" s="264"/>
      <c r="O165" s="264"/>
      <c r="P165" s="264"/>
      <c r="Q165" s="264"/>
      <c r="R165" s="264"/>
      <c r="S165" s="264"/>
      <c r="T165" s="26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6" t="s">
        <v>190</v>
      </c>
      <c r="AU165" s="266" t="s">
        <v>81</v>
      </c>
      <c r="AV165" s="15" t="s">
        <v>79</v>
      </c>
      <c r="AW165" s="15" t="s">
        <v>33</v>
      </c>
      <c r="AX165" s="15" t="s">
        <v>72</v>
      </c>
      <c r="AY165" s="266" t="s">
        <v>177</v>
      </c>
    </row>
    <row r="166" s="15" customFormat="1">
      <c r="A166" s="15"/>
      <c r="B166" s="257"/>
      <c r="C166" s="258"/>
      <c r="D166" s="228" t="s">
        <v>190</v>
      </c>
      <c r="E166" s="259" t="s">
        <v>19</v>
      </c>
      <c r="F166" s="260" t="s">
        <v>711</v>
      </c>
      <c r="G166" s="258"/>
      <c r="H166" s="259" t="s">
        <v>19</v>
      </c>
      <c r="I166" s="261"/>
      <c r="J166" s="258"/>
      <c r="K166" s="258"/>
      <c r="L166" s="262"/>
      <c r="M166" s="263"/>
      <c r="N166" s="264"/>
      <c r="O166" s="264"/>
      <c r="P166" s="264"/>
      <c r="Q166" s="264"/>
      <c r="R166" s="264"/>
      <c r="S166" s="264"/>
      <c r="T166" s="26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6" t="s">
        <v>190</v>
      </c>
      <c r="AU166" s="266" t="s">
        <v>81</v>
      </c>
      <c r="AV166" s="15" t="s">
        <v>79</v>
      </c>
      <c r="AW166" s="15" t="s">
        <v>33</v>
      </c>
      <c r="AX166" s="15" t="s">
        <v>72</v>
      </c>
      <c r="AY166" s="266" t="s">
        <v>177</v>
      </c>
    </row>
    <row r="167" s="13" customFormat="1">
      <c r="A167" s="13"/>
      <c r="B167" s="235"/>
      <c r="C167" s="236"/>
      <c r="D167" s="228" t="s">
        <v>190</v>
      </c>
      <c r="E167" s="237" t="s">
        <v>19</v>
      </c>
      <c r="F167" s="238" t="s">
        <v>719</v>
      </c>
      <c r="G167" s="236"/>
      <c r="H167" s="239">
        <v>93.090000000000003</v>
      </c>
      <c r="I167" s="240"/>
      <c r="J167" s="236"/>
      <c r="K167" s="236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190</v>
      </c>
      <c r="AU167" s="245" t="s">
        <v>81</v>
      </c>
      <c r="AV167" s="13" t="s">
        <v>81</v>
      </c>
      <c r="AW167" s="13" t="s">
        <v>33</v>
      </c>
      <c r="AX167" s="13" t="s">
        <v>72</v>
      </c>
      <c r="AY167" s="245" t="s">
        <v>177</v>
      </c>
    </row>
    <row r="168" s="13" customFormat="1">
      <c r="A168" s="13"/>
      <c r="B168" s="235"/>
      <c r="C168" s="236"/>
      <c r="D168" s="228" t="s">
        <v>190</v>
      </c>
      <c r="E168" s="237" t="s">
        <v>19</v>
      </c>
      <c r="F168" s="238" t="s">
        <v>720</v>
      </c>
      <c r="G168" s="236"/>
      <c r="H168" s="239">
        <v>3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190</v>
      </c>
      <c r="AU168" s="245" t="s">
        <v>81</v>
      </c>
      <c r="AV168" s="13" t="s">
        <v>81</v>
      </c>
      <c r="AW168" s="13" t="s">
        <v>33</v>
      </c>
      <c r="AX168" s="13" t="s">
        <v>72</v>
      </c>
      <c r="AY168" s="245" t="s">
        <v>177</v>
      </c>
    </row>
    <row r="169" s="13" customFormat="1">
      <c r="A169" s="13"/>
      <c r="B169" s="235"/>
      <c r="C169" s="236"/>
      <c r="D169" s="228" t="s">
        <v>190</v>
      </c>
      <c r="E169" s="237" t="s">
        <v>19</v>
      </c>
      <c r="F169" s="238" t="s">
        <v>713</v>
      </c>
      <c r="G169" s="236"/>
      <c r="H169" s="239">
        <v>36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190</v>
      </c>
      <c r="AU169" s="245" t="s">
        <v>81</v>
      </c>
      <c r="AV169" s="13" t="s">
        <v>81</v>
      </c>
      <c r="AW169" s="13" t="s">
        <v>33</v>
      </c>
      <c r="AX169" s="13" t="s">
        <v>72</v>
      </c>
      <c r="AY169" s="245" t="s">
        <v>177</v>
      </c>
    </row>
    <row r="170" s="13" customFormat="1">
      <c r="A170" s="13"/>
      <c r="B170" s="235"/>
      <c r="C170" s="236"/>
      <c r="D170" s="228" t="s">
        <v>190</v>
      </c>
      <c r="E170" s="237" t="s">
        <v>19</v>
      </c>
      <c r="F170" s="238" t="s">
        <v>721</v>
      </c>
      <c r="G170" s="236"/>
      <c r="H170" s="239">
        <v>9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190</v>
      </c>
      <c r="AU170" s="245" t="s">
        <v>81</v>
      </c>
      <c r="AV170" s="13" t="s">
        <v>81</v>
      </c>
      <c r="AW170" s="13" t="s">
        <v>33</v>
      </c>
      <c r="AX170" s="13" t="s">
        <v>72</v>
      </c>
      <c r="AY170" s="245" t="s">
        <v>177</v>
      </c>
    </row>
    <row r="171" s="15" customFormat="1">
      <c r="A171" s="15"/>
      <c r="B171" s="257"/>
      <c r="C171" s="258"/>
      <c r="D171" s="228" t="s">
        <v>190</v>
      </c>
      <c r="E171" s="259" t="s">
        <v>19</v>
      </c>
      <c r="F171" s="260" t="s">
        <v>714</v>
      </c>
      <c r="G171" s="258"/>
      <c r="H171" s="259" t="s">
        <v>19</v>
      </c>
      <c r="I171" s="261"/>
      <c r="J171" s="258"/>
      <c r="K171" s="258"/>
      <c r="L171" s="262"/>
      <c r="M171" s="263"/>
      <c r="N171" s="264"/>
      <c r="O171" s="264"/>
      <c r="P171" s="264"/>
      <c r="Q171" s="264"/>
      <c r="R171" s="264"/>
      <c r="S171" s="264"/>
      <c r="T171" s="26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6" t="s">
        <v>190</v>
      </c>
      <c r="AU171" s="266" t="s">
        <v>81</v>
      </c>
      <c r="AV171" s="15" t="s">
        <v>79</v>
      </c>
      <c r="AW171" s="15" t="s">
        <v>33</v>
      </c>
      <c r="AX171" s="15" t="s">
        <v>72</v>
      </c>
      <c r="AY171" s="266" t="s">
        <v>177</v>
      </c>
    </row>
    <row r="172" s="13" customFormat="1">
      <c r="A172" s="13"/>
      <c r="B172" s="235"/>
      <c r="C172" s="236"/>
      <c r="D172" s="228" t="s">
        <v>190</v>
      </c>
      <c r="E172" s="237" t="s">
        <v>19</v>
      </c>
      <c r="F172" s="238" t="s">
        <v>715</v>
      </c>
      <c r="G172" s="236"/>
      <c r="H172" s="239">
        <v>48.249000000000002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190</v>
      </c>
      <c r="AU172" s="245" t="s">
        <v>81</v>
      </c>
      <c r="AV172" s="13" t="s">
        <v>81</v>
      </c>
      <c r="AW172" s="13" t="s">
        <v>33</v>
      </c>
      <c r="AX172" s="13" t="s">
        <v>72</v>
      </c>
      <c r="AY172" s="245" t="s">
        <v>177</v>
      </c>
    </row>
    <row r="173" s="13" customFormat="1">
      <c r="A173" s="13"/>
      <c r="B173" s="235"/>
      <c r="C173" s="236"/>
      <c r="D173" s="228" t="s">
        <v>190</v>
      </c>
      <c r="E173" s="237" t="s">
        <v>19</v>
      </c>
      <c r="F173" s="238" t="s">
        <v>716</v>
      </c>
      <c r="G173" s="236"/>
      <c r="H173" s="239">
        <v>3</v>
      </c>
      <c r="I173" s="240"/>
      <c r="J173" s="236"/>
      <c r="K173" s="236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190</v>
      </c>
      <c r="AU173" s="245" t="s">
        <v>81</v>
      </c>
      <c r="AV173" s="13" t="s">
        <v>81</v>
      </c>
      <c r="AW173" s="13" t="s">
        <v>33</v>
      </c>
      <c r="AX173" s="13" t="s">
        <v>72</v>
      </c>
      <c r="AY173" s="245" t="s">
        <v>177</v>
      </c>
    </row>
    <row r="174" s="16" customFormat="1">
      <c r="A174" s="16"/>
      <c r="B174" s="285"/>
      <c r="C174" s="286"/>
      <c r="D174" s="228" t="s">
        <v>190</v>
      </c>
      <c r="E174" s="287" t="s">
        <v>19</v>
      </c>
      <c r="F174" s="288" t="s">
        <v>722</v>
      </c>
      <c r="G174" s="286"/>
      <c r="H174" s="289">
        <v>192.339</v>
      </c>
      <c r="I174" s="290"/>
      <c r="J174" s="286"/>
      <c r="K174" s="286"/>
      <c r="L174" s="291"/>
      <c r="M174" s="292"/>
      <c r="N174" s="293"/>
      <c r="O174" s="293"/>
      <c r="P174" s="293"/>
      <c r="Q174" s="293"/>
      <c r="R174" s="293"/>
      <c r="S174" s="293"/>
      <c r="T174" s="294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95" t="s">
        <v>190</v>
      </c>
      <c r="AU174" s="295" t="s">
        <v>81</v>
      </c>
      <c r="AV174" s="16" t="s">
        <v>201</v>
      </c>
      <c r="AW174" s="16" t="s">
        <v>33</v>
      </c>
      <c r="AX174" s="16" t="s">
        <v>72</v>
      </c>
      <c r="AY174" s="295" t="s">
        <v>177</v>
      </c>
    </row>
    <row r="175" s="13" customFormat="1">
      <c r="A175" s="13"/>
      <c r="B175" s="235"/>
      <c r="C175" s="236"/>
      <c r="D175" s="228" t="s">
        <v>190</v>
      </c>
      <c r="E175" s="237" t="s">
        <v>19</v>
      </c>
      <c r="F175" s="238" t="s">
        <v>723</v>
      </c>
      <c r="G175" s="236"/>
      <c r="H175" s="239">
        <v>769.35599999999999</v>
      </c>
      <c r="I175" s="240"/>
      <c r="J175" s="236"/>
      <c r="K175" s="236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190</v>
      </c>
      <c r="AU175" s="245" t="s">
        <v>81</v>
      </c>
      <c r="AV175" s="13" t="s">
        <v>81</v>
      </c>
      <c r="AW175" s="13" t="s">
        <v>33</v>
      </c>
      <c r="AX175" s="13" t="s">
        <v>72</v>
      </c>
      <c r="AY175" s="245" t="s">
        <v>177</v>
      </c>
    </row>
    <row r="176" s="14" customFormat="1">
      <c r="A176" s="14"/>
      <c r="B176" s="246"/>
      <c r="C176" s="247"/>
      <c r="D176" s="228" t="s">
        <v>190</v>
      </c>
      <c r="E176" s="248" t="s">
        <v>19</v>
      </c>
      <c r="F176" s="249" t="s">
        <v>193</v>
      </c>
      <c r="G176" s="247"/>
      <c r="H176" s="250">
        <v>961.69500000000005</v>
      </c>
      <c r="I176" s="251"/>
      <c r="J176" s="247"/>
      <c r="K176" s="247"/>
      <c r="L176" s="252"/>
      <c r="M176" s="253"/>
      <c r="N176" s="254"/>
      <c r="O176" s="254"/>
      <c r="P176" s="254"/>
      <c r="Q176" s="254"/>
      <c r="R176" s="254"/>
      <c r="S176" s="254"/>
      <c r="T176" s="25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6" t="s">
        <v>190</v>
      </c>
      <c r="AU176" s="256" t="s">
        <v>81</v>
      </c>
      <c r="AV176" s="14" t="s">
        <v>184</v>
      </c>
      <c r="AW176" s="14" t="s">
        <v>33</v>
      </c>
      <c r="AX176" s="14" t="s">
        <v>79</v>
      </c>
      <c r="AY176" s="256" t="s">
        <v>177</v>
      </c>
    </row>
    <row r="177" s="2" customFormat="1" ht="16.5" customHeight="1">
      <c r="A177" s="41"/>
      <c r="B177" s="42"/>
      <c r="C177" s="215" t="s">
        <v>259</v>
      </c>
      <c r="D177" s="215" t="s">
        <v>179</v>
      </c>
      <c r="E177" s="216" t="s">
        <v>724</v>
      </c>
      <c r="F177" s="217" t="s">
        <v>725</v>
      </c>
      <c r="G177" s="218" t="s">
        <v>196</v>
      </c>
      <c r="H177" s="219">
        <v>9</v>
      </c>
      <c r="I177" s="220"/>
      <c r="J177" s="221">
        <f>ROUND(I177*H177,1)</f>
        <v>0</v>
      </c>
      <c r="K177" s="217" t="s">
        <v>662</v>
      </c>
      <c r="L177" s="47"/>
      <c r="M177" s="222" t="s">
        <v>19</v>
      </c>
      <c r="N177" s="223" t="s">
        <v>43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184</v>
      </c>
      <c r="AT177" s="226" t="s">
        <v>179</v>
      </c>
      <c r="AU177" s="226" t="s">
        <v>81</v>
      </c>
      <c r="AY177" s="20" t="s">
        <v>177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79</v>
      </c>
      <c r="BK177" s="227">
        <f>ROUND(I177*H177,1)</f>
        <v>0</v>
      </c>
      <c r="BL177" s="20" t="s">
        <v>184</v>
      </c>
      <c r="BM177" s="226" t="s">
        <v>726</v>
      </c>
    </row>
    <row r="178" s="2" customFormat="1">
      <c r="A178" s="41"/>
      <c r="B178" s="42"/>
      <c r="C178" s="43"/>
      <c r="D178" s="228" t="s">
        <v>186</v>
      </c>
      <c r="E178" s="43"/>
      <c r="F178" s="229" t="s">
        <v>727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186</v>
      </c>
      <c r="AU178" s="20" t="s">
        <v>81</v>
      </c>
    </row>
    <row r="179" s="13" customFormat="1">
      <c r="A179" s="13"/>
      <c r="B179" s="235"/>
      <c r="C179" s="236"/>
      <c r="D179" s="228" t="s">
        <v>190</v>
      </c>
      <c r="E179" s="237" t="s">
        <v>19</v>
      </c>
      <c r="F179" s="238" t="s">
        <v>728</v>
      </c>
      <c r="G179" s="236"/>
      <c r="H179" s="239">
        <v>9</v>
      </c>
      <c r="I179" s="240"/>
      <c r="J179" s="236"/>
      <c r="K179" s="236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190</v>
      </c>
      <c r="AU179" s="245" t="s">
        <v>81</v>
      </c>
      <c r="AV179" s="13" t="s">
        <v>81</v>
      </c>
      <c r="AW179" s="13" t="s">
        <v>33</v>
      </c>
      <c r="AX179" s="13" t="s">
        <v>72</v>
      </c>
      <c r="AY179" s="245" t="s">
        <v>177</v>
      </c>
    </row>
    <row r="180" s="14" customFormat="1">
      <c r="A180" s="14"/>
      <c r="B180" s="246"/>
      <c r="C180" s="247"/>
      <c r="D180" s="228" t="s">
        <v>190</v>
      </c>
      <c r="E180" s="248" t="s">
        <v>19</v>
      </c>
      <c r="F180" s="249" t="s">
        <v>193</v>
      </c>
      <c r="G180" s="247"/>
      <c r="H180" s="250">
        <v>9</v>
      </c>
      <c r="I180" s="251"/>
      <c r="J180" s="247"/>
      <c r="K180" s="247"/>
      <c r="L180" s="252"/>
      <c r="M180" s="253"/>
      <c r="N180" s="254"/>
      <c r="O180" s="254"/>
      <c r="P180" s="254"/>
      <c r="Q180" s="254"/>
      <c r="R180" s="254"/>
      <c r="S180" s="254"/>
      <c r="T180" s="25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6" t="s">
        <v>190</v>
      </c>
      <c r="AU180" s="256" t="s">
        <v>81</v>
      </c>
      <c r="AV180" s="14" t="s">
        <v>184</v>
      </c>
      <c r="AW180" s="14" t="s">
        <v>33</v>
      </c>
      <c r="AX180" s="14" t="s">
        <v>79</v>
      </c>
      <c r="AY180" s="256" t="s">
        <v>177</v>
      </c>
    </row>
    <row r="181" s="2" customFormat="1" ht="16.5" customHeight="1">
      <c r="A181" s="41"/>
      <c r="B181" s="42"/>
      <c r="C181" s="215" t="s">
        <v>266</v>
      </c>
      <c r="D181" s="215" t="s">
        <v>179</v>
      </c>
      <c r="E181" s="216" t="s">
        <v>239</v>
      </c>
      <c r="F181" s="217" t="s">
        <v>240</v>
      </c>
      <c r="G181" s="218" t="s">
        <v>241</v>
      </c>
      <c r="H181" s="219">
        <v>268.07100000000003</v>
      </c>
      <c r="I181" s="220"/>
      <c r="J181" s="221">
        <f>ROUND(I181*H181,1)</f>
        <v>0</v>
      </c>
      <c r="K181" s="217" t="s">
        <v>183</v>
      </c>
      <c r="L181" s="47"/>
      <c r="M181" s="222" t="s">
        <v>19</v>
      </c>
      <c r="N181" s="223" t="s">
        <v>43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184</v>
      </c>
      <c r="AT181" s="226" t="s">
        <v>179</v>
      </c>
      <c r="AU181" s="226" t="s">
        <v>81</v>
      </c>
      <c r="AY181" s="20" t="s">
        <v>177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79</v>
      </c>
      <c r="BK181" s="227">
        <f>ROUND(I181*H181,1)</f>
        <v>0</v>
      </c>
      <c r="BL181" s="20" t="s">
        <v>184</v>
      </c>
      <c r="BM181" s="226" t="s">
        <v>729</v>
      </c>
    </row>
    <row r="182" s="2" customFormat="1">
      <c r="A182" s="41"/>
      <c r="B182" s="42"/>
      <c r="C182" s="43"/>
      <c r="D182" s="228" t="s">
        <v>186</v>
      </c>
      <c r="E182" s="43"/>
      <c r="F182" s="229" t="s">
        <v>243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186</v>
      </c>
      <c r="AU182" s="20" t="s">
        <v>81</v>
      </c>
    </row>
    <row r="183" s="2" customFormat="1">
      <c r="A183" s="41"/>
      <c r="B183" s="42"/>
      <c r="C183" s="43"/>
      <c r="D183" s="233" t="s">
        <v>188</v>
      </c>
      <c r="E183" s="43"/>
      <c r="F183" s="234" t="s">
        <v>244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188</v>
      </c>
      <c r="AU183" s="20" t="s">
        <v>81</v>
      </c>
    </row>
    <row r="184" s="15" customFormat="1">
      <c r="A184" s="15"/>
      <c r="B184" s="257"/>
      <c r="C184" s="258"/>
      <c r="D184" s="228" t="s">
        <v>190</v>
      </c>
      <c r="E184" s="259" t="s">
        <v>19</v>
      </c>
      <c r="F184" s="260" t="s">
        <v>730</v>
      </c>
      <c r="G184" s="258"/>
      <c r="H184" s="259" t="s">
        <v>19</v>
      </c>
      <c r="I184" s="261"/>
      <c r="J184" s="258"/>
      <c r="K184" s="258"/>
      <c r="L184" s="262"/>
      <c r="M184" s="263"/>
      <c r="N184" s="264"/>
      <c r="O184" s="264"/>
      <c r="P184" s="264"/>
      <c r="Q184" s="264"/>
      <c r="R184" s="264"/>
      <c r="S184" s="264"/>
      <c r="T184" s="26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6" t="s">
        <v>190</v>
      </c>
      <c r="AU184" s="266" t="s">
        <v>81</v>
      </c>
      <c r="AV184" s="15" t="s">
        <v>79</v>
      </c>
      <c r="AW184" s="15" t="s">
        <v>33</v>
      </c>
      <c r="AX184" s="15" t="s">
        <v>72</v>
      </c>
      <c r="AY184" s="266" t="s">
        <v>177</v>
      </c>
    </row>
    <row r="185" s="13" customFormat="1">
      <c r="A185" s="13"/>
      <c r="B185" s="235"/>
      <c r="C185" s="236"/>
      <c r="D185" s="228" t="s">
        <v>190</v>
      </c>
      <c r="E185" s="237" t="s">
        <v>19</v>
      </c>
      <c r="F185" s="238" t="s">
        <v>731</v>
      </c>
      <c r="G185" s="236"/>
      <c r="H185" s="239">
        <v>268.07100000000003</v>
      </c>
      <c r="I185" s="240"/>
      <c r="J185" s="236"/>
      <c r="K185" s="236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190</v>
      </c>
      <c r="AU185" s="245" t="s">
        <v>81</v>
      </c>
      <c r="AV185" s="13" t="s">
        <v>81</v>
      </c>
      <c r="AW185" s="13" t="s">
        <v>33</v>
      </c>
      <c r="AX185" s="13" t="s">
        <v>72</v>
      </c>
      <c r="AY185" s="245" t="s">
        <v>177</v>
      </c>
    </row>
    <row r="186" s="14" customFormat="1">
      <c r="A186" s="14"/>
      <c r="B186" s="246"/>
      <c r="C186" s="247"/>
      <c r="D186" s="228" t="s">
        <v>190</v>
      </c>
      <c r="E186" s="248" t="s">
        <v>19</v>
      </c>
      <c r="F186" s="249" t="s">
        <v>193</v>
      </c>
      <c r="G186" s="247"/>
      <c r="H186" s="250">
        <v>268.07100000000003</v>
      </c>
      <c r="I186" s="251"/>
      <c r="J186" s="247"/>
      <c r="K186" s="247"/>
      <c r="L186" s="252"/>
      <c r="M186" s="253"/>
      <c r="N186" s="254"/>
      <c r="O186" s="254"/>
      <c r="P186" s="254"/>
      <c r="Q186" s="254"/>
      <c r="R186" s="254"/>
      <c r="S186" s="254"/>
      <c r="T186" s="25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6" t="s">
        <v>190</v>
      </c>
      <c r="AU186" s="256" t="s">
        <v>81</v>
      </c>
      <c r="AV186" s="14" t="s">
        <v>184</v>
      </c>
      <c r="AW186" s="14" t="s">
        <v>33</v>
      </c>
      <c r="AX186" s="14" t="s">
        <v>79</v>
      </c>
      <c r="AY186" s="256" t="s">
        <v>177</v>
      </c>
    </row>
    <row r="187" s="2" customFormat="1" ht="16.5" customHeight="1">
      <c r="A187" s="41"/>
      <c r="B187" s="42"/>
      <c r="C187" s="215" t="s">
        <v>272</v>
      </c>
      <c r="D187" s="215" t="s">
        <v>179</v>
      </c>
      <c r="E187" s="216" t="s">
        <v>732</v>
      </c>
      <c r="F187" s="217" t="s">
        <v>232</v>
      </c>
      <c r="G187" s="218" t="s">
        <v>196</v>
      </c>
      <c r="H187" s="219">
        <v>141.09</v>
      </c>
      <c r="I187" s="220"/>
      <c r="J187" s="221">
        <f>ROUND(I187*H187,1)</f>
        <v>0</v>
      </c>
      <c r="K187" s="217" t="s">
        <v>183</v>
      </c>
      <c r="L187" s="47"/>
      <c r="M187" s="222" t="s">
        <v>19</v>
      </c>
      <c r="N187" s="223" t="s">
        <v>43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184</v>
      </c>
      <c r="AT187" s="226" t="s">
        <v>179</v>
      </c>
      <c r="AU187" s="226" t="s">
        <v>81</v>
      </c>
      <c r="AY187" s="20" t="s">
        <v>177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79</v>
      </c>
      <c r="BK187" s="227">
        <f>ROUND(I187*H187,1)</f>
        <v>0</v>
      </c>
      <c r="BL187" s="20" t="s">
        <v>184</v>
      </c>
      <c r="BM187" s="226" t="s">
        <v>733</v>
      </c>
    </row>
    <row r="188" s="2" customFormat="1">
      <c r="A188" s="41"/>
      <c r="B188" s="42"/>
      <c r="C188" s="43"/>
      <c r="D188" s="228" t="s">
        <v>186</v>
      </c>
      <c r="E188" s="43"/>
      <c r="F188" s="229" t="s">
        <v>234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186</v>
      </c>
      <c r="AU188" s="20" t="s">
        <v>81</v>
      </c>
    </row>
    <row r="189" s="2" customFormat="1">
      <c r="A189" s="41"/>
      <c r="B189" s="42"/>
      <c r="C189" s="43"/>
      <c r="D189" s="233" t="s">
        <v>188</v>
      </c>
      <c r="E189" s="43"/>
      <c r="F189" s="234" t="s">
        <v>734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188</v>
      </c>
      <c r="AU189" s="20" t="s">
        <v>81</v>
      </c>
    </row>
    <row r="190" s="15" customFormat="1">
      <c r="A190" s="15"/>
      <c r="B190" s="257"/>
      <c r="C190" s="258"/>
      <c r="D190" s="228" t="s">
        <v>190</v>
      </c>
      <c r="E190" s="259" t="s">
        <v>19</v>
      </c>
      <c r="F190" s="260" t="s">
        <v>735</v>
      </c>
      <c r="G190" s="258"/>
      <c r="H190" s="259" t="s">
        <v>19</v>
      </c>
      <c r="I190" s="261"/>
      <c r="J190" s="258"/>
      <c r="K190" s="258"/>
      <c r="L190" s="262"/>
      <c r="M190" s="263"/>
      <c r="N190" s="264"/>
      <c r="O190" s="264"/>
      <c r="P190" s="264"/>
      <c r="Q190" s="264"/>
      <c r="R190" s="264"/>
      <c r="S190" s="264"/>
      <c r="T190" s="26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6" t="s">
        <v>190</v>
      </c>
      <c r="AU190" s="266" t="s">
        <v>81</v>
      </c>
      <c r="AV190" s="15" t="s">
        <v>79</v>
      </c>
      <c r="AW190" s="15" t="s">
        <v>33</v>
      </c>
      <c r="AX190" s="15" t="s">
        <v>72</v>
      </c>
      <c r="AY190" s="266" t="s">
        <v>177</v>
      </c>
    </row>
    <row r="191" s="13" customFormat="1">
      <c r="A191" s="13"/>
      <c r="B191" s="235"/>
      <c r="C191" s="236"/>
      <c r="D191" s="228" t="s">
        <v>190</v>
      </c>
      <c r="E191" s="237" t="s">
        <v>19</v>
      </c>
      <c r="F191" s="238" t="s">
        <v>719</v>
      </c>
      <c r="G191" s="236"/>
      <c r="H191" s="239">
        <v>93.090000000000003</v>
      </c>
      <c r="I191" s="240"/>
      <c r="J191" s="236"/>
      <c r="K191" s="236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190</v>
      </c>
      <c r="AU191" s="245" t="s">
        <v>81</v>
      </c>
      <c r="AV191" s="13" t="s">
        <v>81</v>
      </c>
      <c r="AW191" s="13" t="s">
        <v>33</v>
      </c>
      <c r="AX191" s="13" t="s">
        <v>72</v>
      </c>
      <c r="AY191" s="245" t="s">
        <v>177</v>
      </c>
    </row>
    <row r="192" s="13" customFormat="1">
      <c r="A192" s="13"/>
      <c r="B192" s="235"/>
      <c r="C192" s="236"/>
      <c r="D192" s="228" t="s">
        <v>190</v>
      </c>
      <c r="E192" s="237" t="s">
        <v>19</v>
      </c>
      <c r="F192" s="238" t="s">
        <v>720</v>
      </c>
      <c r="G192" s="236"/>
      <c r="H192" s="239">
        <v>3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190</v>
      </c>
      <c r="AU192" s="245" t="s">
        <v>81</v>
      </c>
      <c r="AV192" s="13" t="s">
        <v>81</v>
      </c>
      <c r="AW192" s="13" t="s">
        <v>33</v>
      </c>
      <c r="AX192" s="13" t="s">
        <v>72</v>
      </c>
      <c r="AY192" s="245" t="s">
        <v>177</v>
      </c>
    </row>
    <row r="193" s="13" customFormat="1">
      <c r="A193" s="13"/>
      <c r="B193" s="235"/>
      <c r="C193" s="236"/>
      <c r="D193" s="228" t="s">
        <v>190</v>
      </c>
      <c r="E193" s="237" t="s">
        <v>19</v>
      </c>
      <c r="F193" s="238" t="s">
        <v>713</v>
      </c>
      <c r="G193" s="236"/>
      <c r="H193" s="239">
        <v>36</v>
      </c>
      <c r="I193" s="240"/>
      <c r="J193" s="236"/>
      <c r="K193" s="236"/>
      <c r="L193" s="241"/>
      <c r="M193" s="242"/>
      <c r="N193" s="243"/>
      <c r="O193" s="243"/>
      <c r="P193" s="243"/>
      <c r="Q193" s="243"/>
      <c r="R193" s="243"/>
      <c r="S193" s="243"/>
      <c r="T193" s="24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5" t="s">
        <v>190</v>
      </c>
      <c r="AU193" s="245" t="s">
        <v>81</v>
      </c>
      <c r="AV193" s="13" t="s">
        <v>81</v>
      </c>
      <c r="AW193" s="13" t="s">
        <v>33</v>
      </c>
      <c r="AX193" s="13" t="s">
        <v>72</v>
      </c>
      <c r="AY193" s="245" t="s">
        <v>177</v>
      </c>
    </row>
    <row r="194" s="13" customFormat="1">
      <c r="A194" s="13"/>
      <c r="B194" s="235"/>
      <c r="C194" s="236"/>
      <c r="D194" s="228" t="s">
        <v>190</v>
      </c>
      <c r="E194" s="237" t="s">
        <v>19</v>
      </c>
      <c r="F194" s="238" t="s">
        <v>721</v>
      </c>
      <c r="G194" s="236"/>
      <c r="H194" s="239">
        <v>9</v>
      </c>
      <c r="I194" s="240"/>
      <c r="J194" s="236"/>
      <c r="K194" s="236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190</v>
      </c>
      <c r="AU194" s="245" t="s">
        <v>81</v>
      </c>
      <c r="AV194" s="13" t="s">
        <v>81</v>
      </c>
      <c r="AW194" s="13" t="s">
        <v>33</v>
      </c>
      <c r="AX194" s="13" t="s">
        <v>72</v>
      </c>
      <c r="AY194" s="245" t="s">
        <v>177</v>
      </c>
    </row>
    <row r="195" s="14" customFormat="1">
      <c r="A195" s="14"/>
      <c r="B195" s="246"/>
      <c r="C195" s="247"/>
      <c r="D195" s="228" t="s">
        <v>190</v>
      </c>
      <c r="E195" s="248" t="s">
        <v>19</v>
      </c>
      <c r="F195" s="249" t="s">
        <v>193</v>
      </c>
      <c r="G195" s="247"/>
      <c r="H195" s="250">
        <v>141.09</v>
      </c>
      <c r="I195" s="251"/>
      <c r="J195" s="247"/>
      <c r="K195" s="247"/>
      <c r="L195" s="252"/>
      <c r="M195" s="253"/>
      <c r="N195" s="254"/>
      <c r="O195" s="254"/>
      <c r="P195" s="254"/>
      <c r="Q195" s="254"/>
      <c r="R195" s="254"/>
      <c r="S195" s="254"/>
      <c r="T195" s="25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6" t="s">
        <v>190</v>
      </c>
      <c r="AU195" s="256" t="s">
        <v>81</v>
      </c>
      <c r="AV195" s="14" t="s">
        <v>184</v>
      </c>
      <c r="AW195" s="14" t="s">
        <v>33</v>
      </c>
      <c r="AX195" s="14" t="s">
        <v>79</v>
      </c>
      <c r="AY195" s="256" t="s">
        <v>177</v>
      </c>
    </row>
    <row r="196" s="2" customFormat="1" ht="16.5" customHeight="1">
      <c r="A196" s="41"/>
      <c r="B196" s="42"/>
      <c r="C196" s="215" t="s">
        <v>279</v>
      </c>
      <c r="D196" s="215" t="s">
        <v>179</v>
      </c>
      <c r="E196" s="216" t="s">
        <v>736</v>
      </c>
      <c r="F196" s="217" t="s">
        <v>248</v>
      </c>
      <c r="G196" s="218" t="s">
        <v>196</v>
      </c>
      <c r="H196" s="219">
        <v>48.249000000000002</v>
      </c>
      <c r="I196" s="220"/>
      <c r="J196" s="221">
        <f>ROUND(I196*H196,1)</f>
        <v>0</v>
      </c>
      <c r="K196" s="217" t="s">
        <v>183</v>
      </c>
      <c r="L196" s="47"/>
      <c r="M196" s="222" t="s">
        <v>19</v>
      </c>
      <c r="N196" s="223" t="s">
        <v>43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184</v>
      </c>
      <c r="AT196" s="226" t="s">
        <v>179</v>
      </c>
      <c r="AU196" s="226" t="s">
        <v>81</v>
      </c>
      <c r="AY196" s="20" t="s">
        <v>177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79</v>
      </c>
      <c r="BK196" s="227">
        <f>ROUND(I196*H196,1)</f>
        <v>0</v>
      </c>
      <c r="BL196" s="20" t="s">
        <v>184</v>
      </c>
      <c r="BM196" s="226" t="s">
        <v>737</v>
      </c>
    </row>
    <row r="197" s="2" customFormat="1">
      <c r="A197" s="41"/>
      <c r="B197" s="42"/>
      <c r="C197" s="43"/>
      <c r="D197" s="228" t="s">
        <v>186</v>
      </c>
      <c r="E197" s="43"/>
      <c r="F197" s="229" t="s">
        <v>250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186</v>
      </c>
      <c r="AU197" s="20" t="s">
        <v>81</v>
      </c>
    </row>
    <row r="198" s="2" customFormat="1">
      <c r="A198" s="41"/>
      <c r="B198" s="42"/>
      <c r="C198" s="43"/>
      <c r="D198" s="233" t="s">
        <v>188</v>
      </c>
      <c r="E198" s="43"/>
      <c r="F198" s="234" t="s">
        <v>738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188</v>
      </c>
      <c r="AU198" s="20" t="s">
        <v>81</v>
      </c>
    </row>
    <row r="199" s="2" customFormat="1">
      <c r="A199" s="41"/>
      <c r="B199" s="42"/>
      <c r="C199" s="43"/>
      <c r="D199" s="228" t="s">
        <v>236</v>
      </c>
      <c r="E199" s="43"/>
      <c r="F199" s="267" t="s">
        <v>739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236</v>
      </c>
      <c r="AU199" s="20" t="s">
        <v>81</v>
      </c>
    </row>
    <row r="200" s="15" customFormat="1">
      <c r="A200" s="15"/>
      <c r="B200" s="257"/>
      <c r="C200" s="258"/>
      <c r="D200" s="228" t="s">
        <v>190</v>
      </c>
      <c r="E200" s="259" t="s">
        <v>19</v>
      </c>
      <c r="F200" s="260" t="s">
        <v>740</v>
      </c>
      <c r="G200" s="258"/>
      <c r="H200" s="259" t="s">
        <v>19</v>
      </c>
      <c r="I200" s="261"/>
      <c r="J200" s="258"/>
      <c r="K200" s="258"/>
      <c r="L200" s="262"/>
      <c r="M200" s="263"/>
      <c r="N200" s="264"/>
      <c r="O200" s="264"/>
      <c r="P200" s="264"/>
      <c r="Q200" s="264"/>
      <c r="R200" s="264"/>
      <c r="S200" s="264"/>
      <c r="T200" s="26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6" t="s">
        <v>190</v>
      </c>
      <c r="AU200" s="266" t="s">
        <v>81</v>
      </c>
      <c r="AV200" s="15" t="s">
        <v>79</v>
      </c>
      <c r="AW200" s="15" t="s">
        <v>33</v>
      </c>
      <c r="AX200" s="15" t="s">
        <v>72</v>
      </c>
      <c r="AY200" s="266" t="s">
        <v>177</v>
      </c>
    </row>
    <row r="201" s="13" customFormat="1">
      <c r="A201" s="13"/>
      <c r="B201" s="235"/>
      <c r="C201" s="236"/>
      <c r="D201" s="228" t="s">
        <v>190</v>
      </c>
      <c r="E201" s="237" t="s">
        <v>19</v>
      </c>
      <c r="F201" s="238" t="s">
        <v>741</v>
      </c>
      <c r="G201" s="236"/>
      <c r="H201" s="239">
        <v>9.6750000000000007</v>
      </c>
      <c r="I201" s="240"/>
      <c r="J201" s="236"/>
      <c r="K201" s="236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190</v>
      </c>
      <c r="AU201" s="245" t="s">
        <v>81</v>
      </c>
      <c r="AV201" s="13" t="s">
        <v>81</v>
      </c>
      <c r="AW201" s="13" t="s">
        <v>33</v>
      </c>
      <c r="AX201" s="13" t="s">
        <v>72</v>
      </c>
      <c r="AY201" s="245" t="s">
        <v>177</v>
      </c>
    </row>
    <row r="202" s="13" customFormat="1">
      <c r="A202" s="13"/>
      <c r="B202" s="235"/>
      <c r="C202" s="236"/>
      <c r="D202" s="228" t="s">
        <v>190</v>
      </c>
      <c r="E202" s="237" t="s">
        <v>19</v>
      </c>
      <c r="F202" s="238" t="s">
        <v>742</v>
      </c>
      <c r="G202" s="236"/>
      <c r="H202" s="239">
        <v>38.573999999999998</v>
      </c>
      <c r="I202" s="240"/>
      <c r="J202" s="236"/>
      <c r="K202" s="236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190</v>
      </c>
      <c r="AU202" s="245" t="s">
        <v>81</v>
      </c>
      <c r="AV202" s="13" t="s">
        <v>81</v>
      </c>
      <c r="AW202" s="13" t="s">
        <v>33</v>
      </c>
      <c r="AX202" s="13" t="s">
        <v>72</v>
      </c>
      <c r="AY202" s="245" t="s">
        <v>177</v>
      </c>
    </row>
    <row r="203" s="14" customFormat="1">
      <c r="A203" s="14"/>
      <c r="B203" s="246"/>
      <c r="C203" s="247"/>
      <c r="D203" s="228" t="s">
        <v>190</v>
      </c>
      <c r="E203" s="248" t="s">
        <v>19</v>
      </c>
      <c r="F203" s="249" t="s">
        <v>193</v>
      </c>
      <c r="G203" s="247"/>
      <c r="H203" s="250">
        <v>48.249000000000002</v>
      </c>
      <c r="I203" s="251"/>
      <c r="J203" s="247"/>
      <c r="K203" s="247"/>
      <c r="L203" s="252"/>
      <c r="M203" s="253"/>
      <c r="N203" s="254"/>
      <c r="O203" s="254"/>
      <c r="P203" s="254"/>
      <c r="Q203" s="254"/>
      <c r="R203" s="254"/>
      <c r="S203" s="254"/>
      <c r="T203" s="25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6" t="s">
        <v>190</v>
      </c>
      <c r="AU203" s="256" t="s">
        <v>81</v>
      </c>
      <c r="AV203" s="14" t="s">
        <v>184</v>
      </c>
      <c r="AW203" s="14" t="s">
        <v>33</v>
      </c>
      <c r="AX203" s="14" t="s">
        <v>79</v>
      </c>
      <c r="AY203" s="256" t="s">
        <v>177</v>
      </c>
    </row>
    <row r="204" s="2" customFormat="1" ht="16.5" customHeight="1">
      <c r="A204" s="41"/>
      <c r="B204" s="42"/>
      <c r="C204" s="215" t="s">
        <v>8</v>
      </c>
      <c r="D204" s="215" t="s">
        <v>179</v>
      </c>
      <c r="E204" s="216" t="s">
        <v>743</v>
      </c>
      <c r="F204" s="217" t="s">
        <v>744</v>
      </c>
      <c r="G204" s="218" t="s">
        <v>182</v>
      </c>
      <c r="H204" s="219">
        <v>15</v>
      </c>
      <c r="I204" s="220"/>
      <c r="J204" s="221">
        <f>ROUND(I204*H204,1)</f>
        <v>0</v>
      </c>
      <c r="K204" s="217" t="s">
        <v>183</v>
      </c>
      <c r="L204" s="47"/>
      <c r="M204" s="222" t="s">
        <v>19</v>
      </c>
      <c r="N204" s="223" t="s">
        <v>43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184</v>
      </c>
      <c r="AT204" s="226" t="s">
        <v>179</v>
      </c>
      <c r="AU204" s="226" t="s">
        <v>81</v>
      </c>
      <c r="AY204" s="20" t="s">
        <v>177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79</v>
      </c>
      <c r="BK204" s="227">
        <f>ROUND(I204*H204,1)</f>
        <v>0</v>
      </c>
      <c r="BL204" s="20" t="s">
        <v>184</v>
      </c>
      <c r="BM204" s="226" t="s">
        <v>745</v>
      </c>
    </row>
    <row r="205" s="2" customFormat="1">
      <c r="A205" s="41"/>
      <c r="B205" s="42"/>
      <c r="C205" s="43"/>
      <c r="D205" s="228" t="s">
        <v>186</v>
      </c>
      <c r="E205" s="43"/>
      <c r="F205" s="229" t="s">
        <v>746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186</v>
      </c>
      <c r="AU205" s="20" t="s">
        <v>81</v>
      </c>
    </row>
    <row r="206" s="2" customFormat="1">
      <c r="A206" s="41"/>
      <c r="B206" s="42"/>
      <c r="C206" s="43"/>
      <c r="D206" s="233" t="s">
        <v>188</v>
      </c>
      <c r="E206" s="43"/>
      <c r="F206" s="234" t="s">
        <v>747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188</v>
      </c>
      <c r="AU206" s="20" t="s">
        <v>81</v>
      </c>
    </row>
    <row r="207" s="2" customFormat="1">
      <c r="A207" s="41"/>
      <c r="B207" s="42"/>
      <c r="C207" s="43"/>
      <c r="D207" s="228" t="s">
        <v>236</v>
      </c>
      <c r="E207" s="43"/>
      <c r="F207" s="267" t="s">
        <v>748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236</v>
      </c>
      <c r="AU207" s="20" t="s">
        <v>81</v>
      </c>
    </row>
    <row r="208" s="15" customFormat="1">
      <c r="A208" s="15"/>
      <c r="B208" s="257"/>
      <c r="C208" s="258"/>
      <c r="D208" s="228" t="s">
        <v>190</v>
      </c>
      <c r="E208" s="259" t="s">
        <v>19</v>
      </c>
      <c r="F208" s="260" t="s">
        <v>749</v>
      </c>
      <c r="G208" s="258"/>
      <c r="H208" s="259" t="s">
        <v>19</v>
      </c>
      <c r="I208" s="261"/>
      <c r="J208" s="258"/>
      <c r="K208" s="258"/>
      <c r="L208" s="262"/>
      <c r="M208" s="263"/>
      <c r="N208" s="264"/>
      <c r="O208" s="264"/>
      <c r="P208" s="264"/>
      <c r="Q208" s="264"/>
      <c r="R208" s="264"/>
      <c r="S208" s="264"/>
      <c r="T208" s="26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66" t="s">
        <v>190</v>
      </c>
      <c r="AU208" s="266" t="s">
        <v>81</v>
      </c>
      <c r="AV208" s="15" t="s">
        <v>79</v>
      </c>
      <c r="AW208" s="15" t="s">
        <v>33</v>
      </c>
      <c r="AX208" s="15" t="s">
        <v>72</v>
      </c>
      <c r="AY208" s="266" t="s">
        <v>177</v>
      </c>
    </row>
    <row r="209" s="13" customFormat="1">
      <c r="A209" s="13"/>
      <c r="B209" s="235"/>
      <c r="C209" s="236"/>
      <c r="D209" s="228" t="s">
        <v>190</v>
      </c>
      <c r="E209" s="237" t="s">
        <v>19</v>
      </c>
      <c r="F209" s="238" t="s">
        <v>8</v>
      </c>
      <c r="G209" s="236"/>
      <c r="H209" s="239">
        <v>15</v>
      </c>
      <c r="I209" s="240"/>
      <c r="J209" s="236"/>
      <c r="K209" s="236"/>
      <c r="L209" s="241"/>
      <c r="M209" s="242"/>
      <c r="N209" s="243"/>
      <c r="O209" s="243"/>
      <c r="P209" s="243"/>
      <c r="Q209" s="243"/>
      <c r="R209" s="243"/>
      <c r="S209" s="243"/>
      <c r="T209" s="24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5" t="s">
        <v>190</v>
      </c>
      <c r="AU209" s="245" t="s">
        <v>81</v>
      </c>
      <c r="AV209" s="13" t="s">
        <v>81</v>
      </c>
      <c r="AW209" s="13" t="s">
        <v>33</v>
      </c>
      <c r="AX209" s="13" t="s">
        <v>72</v>
      </c>
      <c r="AY209" s="245" t="s">
        <v>177</v>
      </c>
    </row>
    <row r="210" s="14" customFormat="1">
      <c r="A210" s="14"/>
      <c r="B210" s="246"/>
      <c r="C210" s="247"/>
      <c r="D210" s="228" t="s">
        <v>190</v>
      </c>
      <c r="E210" s="248" t="s">
        <v>19</v>
      </c>
      <c r="F210" s="249" t="s">
        <v>193</v>
      </c>
      <c r="G210" s="247"/>
      <c r="H210" s="250">
        <v>15</v>
      </c>
      <c r="I210" s="251"/>
      <c r="J210" s="247"/>
      <c r="K210" s="247"/>
      <c r="L210" s="252"/>
      <c r="M210" s="253"/>
      <c r="N210" s="254"/>
      <c r="O210" s="254"/>
      <c r="P210" s="254"/>
      <c r="Q210" s="254"/>
      <c r="R210" s="254"/>
      <c r="S210" s="254"/>
      <c r="T210" s="25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6" t="s">
        <v>190</v>
      </c>
      <c r="AU210" s="256" t="s">
        <v>81</v>
      </c>
      <c r="AV210" s="14" t="s">
        <v>184</v>
      </c>
      <c r="AW210" s="14" t="s">
        <v>33</v>
      </c>
      <c r="AX210" s="14" t="s">
        <v>79</v>
      </c>
      <c r="AY210" s="256" t="s">
        <v>177</v>
      </c>
    </row>
    <row r="211" s="2" customFormat="1" ht="16.5" customHeight="1">
      <c r="A211" s="41"/>
      <c r="B211" s="42"/>
      <c r="C211" s="268" t="s">
        <v>290</v>
      </c>
      <c r="D211" s="268" t="s">
        <v>254</v>
      </c>
      <c r="E211" s="269" t="s">
        <v>750</v>
      </c>
      <c r="F211" s="270" t="s">
        <v>751</v>
      </c>
      <c r="G211" s="271" t="s">
        <v>293</v>
      </c>
      <c r="H211" s="272">
        <v>0.375</v>
      </c>
      <c r="I211" s="273"/>
      <c r="J211" s="274">
        <f>ROUND(I211*H211,1)</f>
        <v>0</v>
      </c>
      <c r="K211" s="270" t="s">
        <v>183</v>
      </c>
      <c r="L211" s="275"/>
      <c r="M211" s="276" t="s">
        <v>19</v>
      </c>
      <c r="N211" s="277" t="s">
        <v>43</v>
      </c>
      <c r="O211" s="87"/>
      <c r="P211" s="224">
        <f>O211*H211</f>
        <v>0</v>
      </c>
      <c r="Q211" s="224">
        <v>0.001</v>
      </c>
      <c r="R211" s="224">
        <f>Q211*H211</f>
        <v>0.00037500000000000001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238</v>
      </c>
      <c r="AT211" s="226" t="s">
        <v>254</v>
      </c>
      <c r="AU211" s="226" t="s">
        <v>81</v>
      </c>
      <c r="AY211" s="20" t="s">
        <v>177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79</v>
      </c>
      <c r="BK211" s="227">
        <f>ROUND(I211*H211,1)</f>
        <v>0</v>
      </c>
      <c r="BL211" s="20" t="s">
        <v>184</v>
      </c>
      <c r="BM211" s="226" t="s">
        <v>752</v>
      </c>
    </row>
    <row r="212" s="2" customFormat="1">
      <c r="A212" s="41"/>
      <c r="B212" s="42"/>
      <c r="C212" s="43"/>
      <c r="D212" s="228" t="s">
        <v>186</v>
      </c>
      <c r="E212" s="43"/>
      <c r="F212" s="229" t="s">
        <v>751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186</v>
      </c>
      <c r="AU212" s="20" t="s">
        <v>81</v>
      </c>
    </row>
    <row r="213" s="15" customFormat="1">
      <c r="A213" s="15"/>
      <c r="B213" s="257"/>
      <c r="C213" s="258"/>
      <c r="D213" s="228" t="s">
        <v>190</v>
      </c>
      <c r="E213" s="259" t="s">
        <v>19</v>
      </c>
      <c r="F213" s="260" t="s">
        <v>753</v>
      </c>
      <c r="G213" s="258"/>
      <c r="H213" s="259" t="s">
        <v>19</v>
      </c>
      <c r="I213" s="261"/>
      <c r="J213" s="258"/>
      <c r="K213" s="258"/>
      <c r="L213" s="262"/>
      <c r="M213" s="263"/>
      <c r="N213" s="264"/>
      <c r="O213" s="264"/>
      <c r="P213" s="264"/>
      <c r="Q213" s="264"/>
      <c r="R213" s="264"/>
      <c r="S213" s="264"/>
      <c r="T213" s="26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6" t="s">
        <v>190</v>
      </c>
      <c r="AU213" s="266" t="s">
        <v>81</v>
      </c>
      <c r="AV213" s="15" t="s">
        <v>79</v>
      </c>
      <c r="AW213" s="15" t="s">
        <v>33</v>
      </c>
      <c r="AX213" s="15" t="s">
        <v>72</v>
      </c>
      <c r="AY213" s="266" t="s">
        <v>177</v>
      </c>
    </row>
    <row r="214" s="13" customFormat="1">
      <c r="A214" s="13"/>
      <c r="B214" s="235"/>
      <c r="C214" s="236"/>
      <c r="D214" s="228" t="s">
        <v>190</v>
      </c>
      <c r="E214" s="237" t="s">
        <v>19</v>
      </c>
      <c r="F214" s="238" t="s">
        <v>8</v>
      </c>
      <c r="G214" s="236"/>
      <c r="H214" s="239">
        <v>15</v>
      </c>
      <c r="I214" s="240"/>
      <c r="J214" s="236"/>
      <c r="K214" s="236"/>
      <c r="L214" s="241"/>
      <c r="M214" s="242"/>
      <c r="N214" s="243"/>
      <c r="O214" s="243"/>
      <c r="P214" s="243"/>
      <c r="Q214" s="243"/>
      <c r="R214" s="243"/>
      <c r="S214" s="243"/>
      <c r="T214" s="24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5" t="s">
        <v>190</v>
      </c>
      <c r="AU214" s="245" t="s">
        <v>81</v>
      </c>
      <c r="AV214" s="13" t="s">
        <v>81</v>
      </c>
      <c r="AW214" s="13" t="s">
        <v>33</v>
      </c>
      <c r="AX214" s="13" t="s">
        <v>72</v>
      </c>
      <c r="AY214" s="245" t="s">
        <v>177</v>
      </c>
    </row>
    <row r="215" s="14" customFormat="1">
      <c r="A215" s="14"/>
      <c r="B215" s="246"/>
      <c r="C215" s="247"/>
      <c r="D215" s="228" t="s">
        <v>190</v>
      </c>
      <c r="E215" s="248" t="s">
        <v>19</v>
      </c>
      <c r="F215" s="249" t="s">
        <v>193</v>
      </c>
      <c r="G215" s="247"/>
      <c r="H215" s="250">
        <v>15</v>
      </c>
      <c r="I215" s="251"/>
      <c r="J215" s="247"/>
      <c r="K215" s="247"/>
      <c r="L215" s="252"/>
      <c r="M215" s="253"/>
      <c r="N215" s="254"/>
      <c r="O215" s="254"/>
      <c r="P215" s="254"/>
      <c r="Q215" s="254"/>
      <c r="R215" s="254"/>
      <c r="S215" s="254"/>
      <c r="T215" s="25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6" t="s">
        <v>190</v>
      </c>
      <c r="AU215" s="256" t="s">
        <v>81</v>
      </c>
      <c r="AV215" s="14" t="s">
        <v>184</v>
      </c>
      <c r="AW215" s="14" t="s">
        <v>33</v>
      </c>
      <c r="AX215" s="14" t="s">
        <v>79</v>
      </c>
      <c r="AY215" s="256" t="s">
        <v>177</v>
      </c>
    </row>
    <row r="216" s="13" customFormat="1">
      <c r="A216" s="13"/>
      <c r="B216" s="235"/>
      <c r="C216" s="236"/>
      <c r="D216" s="228" t="s">
        <v>190</v>
      </c>
      <c r="E216" s="236"/>
      <c r="F216" s="238" t="s">
        <v>754</v>
      </c>
      <c r="G216" s="236"/>
      <c r="H216" s="239">
        <v>0.375</v>
      </c>
      <c r="I216" s="240"/>
      <c r="J216" s="236"/>
      <c r="K216" s="236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190</v>
      </c>
      <c r="AU216" s="245" t="s">
        <v>81</v>
      </c>
      <c r="AV216" s="13" t="s">
        <v>81</v>
      </c>
      <c r="AW216" s="13" t="s">
        <v>4</v>
      </c>
      <c r="AX216" s="13" t="s">
        <v>79</v>
      </c>
      <c r="AY216" s="245" t="s">
        <v>177</v>
      </c>
    </row>
    <row r="217" s="2" customFormat="1" ht="16.5" customHeight="1">
      <c r="A217" s="41"/>
      <c r="B217" s="42"/>
      <c r="C217" s="215" t="s">
        <v>296</v>
      </c>
      <c r="D217" s="215" t="s">
        <v>179</v>
      </c>
      <c r="E217" s="216" t="s">
        <v>755</v>
      </c>
      <c r="F217" s="217" t="s">
        <v>756</v>
      </c>
      <c r="G217" s="218" t="s">
        <v>196</v>
      </c>
      <c r="H217" s="219">
        <v>3</v>
      </c>
      <c r="I217" s="220"/>
      <c r="J217" s="221">
        <f>ROUND(I217*H217,1)</f>
        <v>0</v>
      </c>
      <c r="K217" s="217" t="s">
        <v>183</v>
      </c>
      <c r="L217" s="47"/>
      <c r="M217" s="222" t="s">
        <v>19</v>
      </c>
      <c r="N217" s="223" t="s">
        <v>43</v>
      </c>
      <c r="O217" s="87"/>
      <c r="P217" s="224">
        <f>O217*H217</f>
        <v>0</v>
      </c>
      <c r="Q217" s="224">
        <v>2.0874999999999999</v>
      </c>
      <c r="R217" s="224">
        <f>Q217*H217</f>
        <v>6.2624999999999993</v>
      </c>
      <c r="S217" s="224">
        <v>0</v>
      </c>
      <c r="T217" s="225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184</v>
      </c>
      <c r="AT217" s="226" t="s">
        <v>179</v>
      </c>
      <c r="AU217" s="226" t="s">
        <v>81</v>
      </c>
      <c r="AY217" s="20" t="s">
        <v>177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79</v>
      </c>
      <c r="BK217" s="227">
        <f>ROUND(I217*H217,1)</f>
        <v>0</v>
      </c>
      <c r="BL217" s="20" t="s">
        <v>184</v>
      </c>
      <c r="BM217" s="226" t="s">
        <v>757</v>
      </c>
    </row>
    <row r="218" s="2" customFormat="1">
      <c r="A218" s="41"/>
      <c r="B218" s="42"/>
      <c r="C218" s="43"/>
      <c r="D218" s="228" t="s">
        <v>186</v>
      </c>
      <c r="E218" s="43"/>
      <c r="F218" s="229" t="s">
        <v>758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186</v>
      </c>
      <c r="AU218" s="20" t="s">
        <v>81</v>
      </c>
    </row>
    <row r="219" s="2" customFormat="1">
      <c r="A219" s="41"/>
      <c r="B219" s="42"/>
      <c r="C219" s="43"/>
      <c r="D219" s="233" t="s">
        <v>188</v>
      </c>
      <c r="E219" s="43"/>
      <c r="F219" s="234" t="s">
        <v>759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188</v>
      </c>
      <c r="AU219" s="20" t="s">
        <v>81</v>
      </c>
    </row>
    <row r="220" s="15" customFormat="1">
      <c r="A220" s="15"/>
      <c r="B220" s="257"/>
      <c r="C220" s="258"/>
      <c r="D220" s="228" t="s">
        <v>190</v>
      </c>
      <c r="E220" s="259" t="s">
        <v>19</v>
      </c>
      <c r="F220" s="260" t="s">
        <v>760</v>
      </c>
      <c r="G220" s="258"/>
      <c r="H220" s="259" t="s">
        <v>19</v>
      </c>
      <c r="I220" s="261"/>
      <c r="J220" s="258"/>
      <c r="K220" s="258"/>
      <c r="L220" s="262"/>
      <c r="M220" s="263"/>
      <c r="N220" s="264"/>
      <c r="O220" s="264"/>
      <c r="P220" s="264"/>
      <c r="Q220" s="264"/>
      <c r="R220" s="264"/>
      <c r="S220" s="264"/>
      <c r="T220" s="26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6" t="s">
        <v>190</v>
      </c>
      <c r="AU220" s="266" t="s">
        <v>81</v>
      </c>
      <c r="AV220" s="15" t="s">
        <v>79</v>
      </c>
      <c r="AW220" s="15" t="s">
        <v>33</v>
      </c>
      <c r="AX220" s="15" t="s">
        <v>72</v>
      </c>
      <c r="AY220" s="266" t="s">
        <v>177</v>
      </c>
    </row>
    <row r="221" s="15" customFormat="1">
      <c r="A221" s="15"/>
      <c r="B221" s="257"/>
      <c r="C221" s="258"/>
      <c r="D221" s="228" t="s">
        <v>190</v>
      </c>
      <c r="E221" s="259" t="s">
        <v>19</v>
      </c>
      <c r="F221" s="260" t="s">
        <v>761</v>
      </c>
      <c r="G221" s="258"/>
      <c r="H221" s="259" t="s">
        <v>19</v>
      </c>
      <c r="I221" s="261"/>
      <c r="J221" s="258"/>
      <c r="K221" s="258"/>
      <c r="L221" s="262"/>
      <c r="M221" s="263"/>
      <c r="N221" s="264"/>
      <c r="O221" s="264"/>
      <c r="P221" s="264"/>
      <c r="Q221" s="264"/>
      <c r="R221" s="264"/>
      <c r="S221" s="264"/>
      <c r="T221" s="26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6" t="s">
        <v>190</v>
      </c>
      <c r="AU221" s="266" t="s">
        <v>81</v>
      </c>
      <c r="AV221" s="15" t="s">
        <v>79</v>
      </c>
      <c r="AW221" s="15" t="s">
        <v>33</v>
      </c>
      <c r="AX221" s="15" t="s">
        <v>72</v>
      </c>
      <c r="AY221" s="266" t="s">
        <v>177</v>
      </c>
    </row>
    <row r="222" s="13" customFormat="1">
      <c r="A222" s="13"/>
      <c r="B222" s="235"/>
      <c r="C222" s="236"/>
      <c r="D222" s="228" t="s">
        <v>190</v>
      </c>
      <c r="E222" s="237" t="s">
        <v>19</v>
      </c>
      <c r="F222" s="238" t="s">
        <v>762</v>
      </c>
      <c r="G222" s="236"/>
      <c r="H222" s="239">
        <v>3</v>
      </c>
      <c r="I222" s="240"/>
      <c r="J222" s="236"/>
      <c r="K222" s="236"/>
      <c r="L222" s="241"/>
      <c r="M222" s="242"/>
      <c r="N222" s="243"/>
      <c r="O222" s="243"/>
      <c r="P222" s="243"/>
      <c r="Q222" s="243"/>
      <c r="R222" s="243"/>
      <c r="S222" s="243"/>
      <c r="T222" s="24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5" t="s">
        <v>190</v>
      </c>
      <c r="AU222" s="245" t="s">
        <v>81</v>
      </c>
      <c r="AV222" s="13" t="s">
        <v>81</v>
      </c>
      <c r="AW222" s="13" t="s">
        <v>33</v>
      </c>
      <c r="AX222" s="13" t="s">
        <v>72</v>
      </c>
      <c r="AY222" s="245" t="s">
        <v>177</v>
      </c>
    </row>
    <row r="223" s="14" customFormat="1">
      <c r="A223" s="14"/>
      <c r="B223" s="246"/>
      <c r="C223" s="247"/>
      <c r="D223" s="228" t="s">
        <v>190</v>
      </c>
      <c r="E223" s="248" t="s">
        <v>19</v>
      </c>
      <c r="F223" s="249" t="s">
        <v>193</v>
      </c>
      <c r="G223" s="247"/>
      <c r="H223" s="250">
        <v>3</v>
      </c>
      <c r="I223" s="251"/>
      <c r="J223" s="247"/>
      <c r="K223" s="247"/>
      <c r="L223" s="252"/>
      <c r="M223" s="253"/>
      <c r="N223" s="254"/>
      <c r="O223" s="254"/>
      <c r="P223" s="254"/>
      <c r="Q223" s="254"/>
      <c r="R223" s="254"/>
      <c r="S223" s="254"/>
      <c r="T223" s="25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6" t="s">
        <v>190</v>
      </c>
      <c r="AU223" s="256" t="s">
        <v>81</v>
      </c>
      <c r="AV223" s="14" t="s">
        <v>184</v>
      </c>
      <c r="AW223" s="14" t="s">
        <v>33</v>
      </c>
      <c r="AX223" s="14" t="s">
        <v>79</v>
      </c>
      <c r="AY223" s="256" t="s">
        <v>177</v>
      </c>
    </row>
    <row r="224" s="2" customFormat="1" ht="16.5" customHeight="1">
      <c r="A224" s="41"/>
      <c r="B224" s="42"/>
      <c r="C224" s="215" t="s">
        <v>304</v>
      </c>
      <c r="D224" s="215" t="s">
        <v>179</v>
      </c>
      <c r="E224" s="216" t="s">
        <v>763</v>
      </c>
      <c r="F224" s="217" t="s">
        <v>764</v>
      </c>
      <c r="G224" s="218" t="s">
        <v>340</v>
      </c>
      <c r="H224" s="219">
        <v>2</v>
      </c>
      <c r="I224" s="220"/>
      <c r="J224" s="221">
        <f>ROUND(I224*H224,1)</f>
        <v>0</v>
      </c>
      <c r="K224" s="217" t="s">
        <v>183</v>
      </c>
      <c r="L224" s="47"/>
      <c r="M224" s="222" t="s">
        <v>19</v>
      </c>
      <c r="N224" s="223" t="s">
        <v>43</v>
      </c>
      <c r="O224" s="87"/>
      <c r="P224" s="224">
        <f>O224*H224</f>
        <v>0</v>
      </c>
      <c r="Q224" s="224">
        <v>0.50442582000000002</v>
      </c>
      <c r="R224" s="224">
        <f>Q224*H224</f>
        <v>1.0088516400000001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184</v>
      </c>
      <c r="AT224" s="226" t="s">
        <v>179</v>
      </c>
      <c r="AU224" s="226" t="s">
        <v>81</v>
      </c>
      <c r="AY224" s="20" t="s">
        <v>177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79</v>
      </c>
      <c r="BK224" s="227">
        <f>ROUND(I224*H224,1)</f>
        <v>0</v>
      </c>
      <c r="BL224" s="20" t="s">
        <v>184</v>
      </c>
      <c r="BM224" s="226" t="s">
        <v>765</v>
      </c>
    </row>
    <row r="225" s="2" customFormat="1">
      <c r="A225" s="41"/>
      <c r="B225" s="42"/>
      <c r="C225" s="43"/>
      <c r="D225" s="228" t="s">
        <v>186</v>
      </c>
      <c r="E225" s="43"/>
      <c r="F225" s="229" t="s">
        <v>766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186</v>
      </c>
      <c r="AU225" s="20" t="s">
        <v>81</v>
      </c>
    </row>
    <row r="226" s="2" customFormat="1">
      <c r="A226" s="41"/>
      <c r="B226" s="42"/>
      <c r="C226" s="43"/>
      <c r="D226" s="233" t="s">
        <v>188</v>
      </c>
      <c r="E226" s="43"/>
      <c r="F226" s="234" t="s">
        <v>767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188</v>
      </c>
      <c r="AU226" s="20" t="s">
        <v>81</v>
      </c>
    </row>
    <row r="227" s="2" customFormat="1">
      <c r="A227" s="41"/>
      <c r="B227" s="42"/>
      <c r="C227" s="43"/>
      <c r="D227" s="228" t="s">
        <v>236</v>
      </c>
      <c r="E227" s="43"/>
      <c r="F227" s="267" t="s">
        <v>768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236</v>
      </c>
      <c r="AU227" s="20" t="s">
        <v>81</v>
      </c>
    </row>
    <row r="228" s="15" customFormat="1">
      <c r="A228" s="15"/>
      <c r="B228" s="257"/>
      <c r="C228" s="258"/>
      <c r="D228" s="228" t="s">
        <v>190</v>
      </c>
      <c r="E228" s="259" t="s">
        <v>19</v>
      </c>
      <c r="F228" s="260" t="s">
        <v>769</v>
      </c>
      <c r="G228" s="258"/>
      <c r="H228" s="259" t="s">
        <v>19</v>
      </c>
      <c r="I228" s="261"/>
      <c r="J228" s="258"/>
      <c r="K228" s="258"/>
      <c r="L228" s="262"/>
      <c r="M228" s="263"/>
      <c r="N228" s="264"/>
      <c r="O228" s="264"/>
      <c r="P228" s="264"/>
      <c r="Q228" s="264"/>
      <c r="R228" s="264"/>
      <c r="S228" s="264"/>
      <c r="T228" s="26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6" t="s">
        <v>190</v>
      </c>
      <c r="AU228" s="266" t="s">
        <v>81</v>
      </c>
      <c r="AV228" s="15" t="s">
        <v>79</v>
      </c>
      <c r="AW228" s="15" t="s">
        <v>33</v>
      </c>
      <c r="AX228" s="15" t="s">
        <v>72</v>
      </c>
      <c r="AY228" s="266" t="s">
        <v>177</v>
      </c>
    </row>
    <row r="229" s="13" customFormat="1">
      <c r="A229" s="13"/>
      <c r="B229" s="235"/>
      <c r="C229" s="236"/>
      <c r="D229" s="228" t="s">
        <v>190</v>
      </c>
      <c r="E229" s="237" t="s">
        <v>19</v>
      </c>
      <c r="F229" s="238" t="s">
        <v>81</v>
      </c>
      <c r="G229" s="236"/>
      <c r="H229" s="239">
        <v>2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190</v>
      </c>
      <c r="AU229" s="245" t="s">
        <v>81</v>
      </c>
      <c r="AV229" s="13" t="s">
        <v>81</v>
      </c>
      <c r="AW229" s="13" t="s">
        <v>33</v>
      </c>
      <c r="AX229" s="13" t="s">
        <v>72</v>
      </c>
      <c r="AY229" s="245" t="s">
        <v>177</v>
      </c>
    </row>
    <row r="230" s="14" customFormat="1">
      <c r="A230" s="14"/>
      <c r="B230" s="246"/>
      <c r="C230" s="247"/>
      <c r="D230" s="228" t="s">
        <v>190</v>
      </c>
      <c r="E230" s="248" t="s">
        <v>19</v>
      </c>
      <c r="F230" s="249" t="s">
        <v>193</v>
      </c>
      <c r="G230" s="247"/>
      <c r="H230" s="250">
        <v>2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6" t="s">
        <v>190</v>
      </c>
      <c r="AU230" s="256" t="s">
        <v>81</v>
      </c>
      <c r="AV230" s="14" t="s">
        <v>184</v>
      </c>
      <c r="AW230" s="14" t="s">
        <v>33</v>
      </c>
      <c r="AX230" s="14" t="s">
        <v>79</v>
      </c>
      <c r="AY230" s="256" t="s">
        <v>177</v>
      </c>
    </row>
    <row r="231" s="12" customFormat="1" ht="22.8" customHeight="1">
      <c r="A231" s="12"/>
      <c r="B231" s="199"/>
      <c r="C231" s="200"/>
      <c r="D231" s="201" t="s">
        <v>71</v>
      </c>
      <c r="E231" s="213" t="s">
        <v>81</v>
      </c>
      <c r="F231" s="213" t="s">
        <v>303</v>
      </c>
      <c r="G231" s="200"/>
      <c r="H231" s="200"/>
      <c r="I231" s="203"/>
      <c r="J231" s="214">
        <f>BK231</f>
        <v>0</v>
      </c>
      <c r="K231" s="200"/>
      <c r="L231" s="205"/>
      <c r="M231" s="206"/>
      <c r="N231" s="207"/>
      <c r="O231" s="207"/>
      <c r="P231" s="208">
        <f>SUM(P232:P276)</f>
        <v>0</v>
      </c>
      <c r="Q231" s="207"/>
      <c r="R231" s="208">
        <f>SUM(R232:R276)</f>
        <v>23.001336528200003</v>
      </c>
      <c r="S231" s="207"/>
      <c r="T231" s="209">
        <f>SUM(T232:T276)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0" t="s">
        <v>79</v>
      </c>
      <c r="AT231" s="211" t="s">
        <v>71</v>
      </c>
      <c r="AU231" s="211" t="s">
        <v>79</v>
      </c>
      <c r="AY231" s="210" t="s">
        <v>177</v>
      </c>
      <c r="BK231" s="212">
        <f>SUM(BK232:BK276)</f>
        <v>0</v>
      </c>
    </row>
    <row r="232" s="2" customFormat="1" ht="21.75" customHeight="1">
      <c r="A232" s="41"/>
      <c r="B232" s="42"/>
      <c r="C232" s="215" t="s">
        <v>311</v>
      </c>
      <c r="D232" s="215" t="s">
        <v>179</v>
      </c>
      <c r="E232" s="216" t="s">
        <v>770</v>
      </c>
      <c r="F232" s="217" t="s">
        <v>771</v>
      </c>
      <c r="G232" s="218" t="s">
        <v>319</v>
      </c>
      <c r="H232" s="219">
        <v>7.2999999999999998</v>
      </c>
      <c r="I232" s="220"/>
      <c r="J232" s="221">
        <f>ROUND(I232*H232,1)</f>
        <v>0</v>
      </c>
      <c r="K232" s="217" t="s">
        <v>183</v>
      </c>
      <c r="L232" s="47"/>
      <c r="M232" s="222" t="s">
        <v>19</v>
      </c>
      <c r="N232" s="223" t="s">
        <v>43</v>
      </c>
      <c r="O232" s="87"/>
      <c r="P232" s="224">
        <f>O232*H232</f>
        <v>0</v>
      </c>
      <c r="Q232" s="224">
        <v>1.5247660000000001</v>
      </c>
      <c r="R232" s="224">
        <f>Q232*H232</f>
        <v>11.130791800000001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184</v>
      </c>
      <c r="AT232" s="226" t="s">
        <v>179</v>
      </c>
      <c r="AU232" s="226" t="s">
        <v>81</v>
      </c>
      <c r="AY232" s="20" t="s">
        <v>177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79</v>
      </c>
      <c r="BK232" s="227">
        <f>ROUND(I232*H232,1)</f>
        <v>0</v>
      </c>
      <c r="BL232" s="20" t="s">
        <v>184</v>
      </c>
      <c r="BM232" s="226" t="s">
        <v>772</v>
      </c>
    </row>
    <row r="233" s="2" customFormat="1">
      <c r="A233" s="41"/>
      <c r="B233" s="42"/>
      <c r="C233" s="43"/>
      <c r="D233" s="228" t="s">
        <v>186</v>
      </c>
      <c r="E233" s="43"/>
      <c r="F233" s="229" t="s">
        <v>773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186</v>
      </c>
      <c r="AU233" s="20" t="s">
        <v>81</v>
      </c>
    </row>
    <row r="234" s="2" customFormat="1">
      <c r="A234" s="41"/>
      <c r="B234" s="42"/>
      <c r="C234" s="43"/>
      <c r="D234" s="233" t="s">
        <v>188</v>
      </c>
      <c r="E234" s="43"/>
      <c r="F234" s="234" t="s">
        <v>774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188</v>
      </c>
      <c r="AU234" s="20" t="s">
        <v>81</v>
      </c>
    </row>
    <row r="235" s="15" customFormat="1">
      <c r="A235" s="15"/>
      <c r="B235" s="257"/>
      <c r="C235" s="258"/>
      <c r="D235" s="228" t="s">
        <v>190</v>
      </c>
      <c r="E235" s="259" t="s">
        <v>19</v>
      </c>
      <c r="F235" s="260" t="s">
        <v>775</v>
      </c>
      <c r="G235" s="258"/>
      <c r="H235" s="259" t="s">
        <v>19</v>
      </c>
      <c r="I235" s="261"/>
      <c r="J235" s="258"/>
      <c r="K235" s="258"/>
      <c r="L235" s="262"/>
      <c r="M235" s="263"/>
      <c r="N235" s="264"/>
      <c r="O235" s="264"/>
      <c r="P235" s="264"/>
      <c r="Q235" s="264"/>
      <c r="R235" s="264"/>
      <c r="S235" s="264"/>
      <c r="T235" s="26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6" t="s">
        <v>190</v>
      </c>
      <c r="AU235" s="266" t="s">
        <v>81</v>
      </c>
      <c r="AV235" s="15" t="s">
        <v>79</v>
      </c>
      <c r="AW235" s="15" t="s">
        <v>33</v>
      </c>
      <c r="AX235" s="15" t="s">
        <v>72</v>
      </c>
      <c r="AY235" s="266" t="s">
        <v>177</v>
      </c>
    </row>
    <row r="236" s="13" customFormat="1">
      <c r="A236" s="13"/>
      <c r="B236" s="235"/>
      <c r="C236" s="236"/>
      <c r="D236" s="228" t="s">
        <v>190</v>
      </c>
      <c r="E236" s="237" t="s">
        <v>19</v>
      </c>
      <c r="F236" s="238" t="s">
        <v>776</v>
      </c>
      <c r="G236" s="236"/>
      <c r="H236" s="239">
        <v>7.2999999999999998</v>
      </c>
      <c r="I236" s="240"/>
      <c r="J236" s="236"/>
      <c r="K236" s="236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190</v>
      </c>
      <c r="AU236" s="245" t="s">
        <v>81</v>
      </c>
      <c r="AV236" s="13" t="s">
        <v>81</v>
      </c>
      <c r="AW236" s="13" t="s">
        <v>33</v>
      </c>
      <c r="AX236" s="13" t="s">
        <v>72</v>
      </c>
      <c r="AY236" s="245" t="s">
        <v>177</v>
      </c>
    </row>
    <row r="237" s="14" customFormat="1">
      <c r="A237" s="14"/>
      <c r="B237" s="246"/>
      <c r="C237" s="247"/>
      <c r="D237" s="228" t="s">
        <v>190</v>
      </c>
      <c r="E237" s="248" t="s">
        <v>19</v>
      </c>
      <c r="F237" s="249" t="s">
        <v>193</v>
      </c>
      <c r="G237" s="247"/>
      <c r="H237" s="250">
        <v>7.2999999999999998</v>
      </c>
      <c r="I237" s="251"/>
      <c r="J237" s="247"/>
      <c r="K237" s="247"/>
      <c r="L237" s="252"/>
      <c r="M237" s="253"/>
      <c r="N237" s="254"/>
      <c r="O237" s="254"/>
      <c r="P237" s="254"/>
      <c r="Q237" s="254"/>
      <c r="R237" s="254"/>
      <c r="S237" s="254"/>
      <c r="T237" s="25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6" t="s">
        <v>190</v>
      </c>
      <c r="AU237" s="256" t="s">
        <v>81</v>
      </c>
      <c r="AV237" s="14" t="s">
        <v>184</v>
      </c>
      <c r="AW237" s="14" t="s">
        <v>33</v>
      </c>
      <c r="AX237" s="14" t="s">
        <v>79</v>
      </c>
      <c r="AY237" s="256" t="s">
        <v>177</v>
      </c>
    </row>
    <row r="238" s="2" customFormat="1" ht="16.5" customHeight="1">
      <c r="A238" s="41"/>
      <c r="B238" s="42"/>
      <c r="C238" s="215" t="s">
        <v>316</v>
      </c>
      <c r="D238" s="215" t="s">
        <v>179</v>
      </c>
      <c r="E238" s="216" t="s">
        <v>777</v>
      </c>
      <c r="F238" s="217" t="s">
        <v>778</v>
      </c>
      <c r="G238" s="218" t="s">
        <v>319</v>
      </c>
      <c r="H238" s="219">
        <v>7.2999999999999998</v>
      </c>
      <c r="I238" s="220"/>
      <c r="J238" s="221">
        <f>ROUND(I238*H238,1)</f>
        <v>0</v>
      </c>
      <c r="K238" s="217" t="s">
        <v>183</v>
      </c>
      <c r="L238" s="47"/>
      <c r="M238" s="222" t="s">
        <v>19</v>
      </c>
      <c r="N238" s="223" t="s">
        <v>43</v>
      </c>
      <c r="O238" s="87"/>
      <c r="P238" s="224">
        <f>O238*H238</f>
        <v>0</v>
      </c>
      <c r="Q238" s="224">
        <v>0.0001584</v>
      </c>
      <c r="R238" s="224">
        <f>Q238*H238</f>
        <v>0.00115632</v>
      </c>
      <c r="S238" s="224">
        <v>0</v>
      </c>
      <c r="T238" s="225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6" t="s">
        <v>184</v>
      </c>
      <c r="AT238" s="226" t="s">
        <v>179</v>
      </c>
      <c r="AU238" s="226" t="s">
        <v>81</v>
      </c>
      <c r="AY238" s="20" t="s">
        <v>177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20" t="s">
        <v>79</v>
      </c>
      <c r="BK238" s="227">
        <f>ROUND(I238*H238,1)</f>
        <v>0</v>
      </c>
      <c r="BL238" s="20" t="s">
        <v>184</v>
      </c>
      <c r="BM238" s="226" t="s">
        <v>779</v>
      </c>
    </row>
    <row r="239" s="2" customFormat="1">
      <c r="A239" s="41"/>
      <c r="B239" s="42"/>
      <c r="C239" s="43"/>
      <c r="D239" s="228" t="s">
        <v>186</v>
      </c>
      <c r="E239" s="43"/>
      <c r="F239" s="229" t="s">
        <v>778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186</v>
      </c>
      <c r="AU239" s="20" t="s">
        <v>81</v>
      </c>
    </row>
    <row r="240" s="2" customFormat="1">
      <c r="A240" s="41"/>
      <c r="B240" s="42"/>
      <c r="C240" s="43"/>
      <c r="D240" s="233" t="s">
        <v>188</v>
      </c>
      <c r="E240" s="43"/>
      <c r="F240" s="234" t="s">
        <v>780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188</v>
      </c>
      <c r="AU240" s="20" t="s">
        <v>81</v>
      </c>
    </row>
    <row r="241" s="2" customFormat="1">
      <c r="A241" s="41"/>
      <c r="B241" s="42"/>
      <c r="C241" s="43"/>
      <c r="D241" s="228" t="s">
        <v>236</v>
      </c>
      <c r="E241" s="43"/>
      <c r="F241" s="267" t="s">
        <v>781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236</v>
      </c>
      <c r="AU241" s="20" t="s">
        <v>81</v>
      </c>
    </row>
    <row r="242" s="13" customFormat="1">
      <c r="A242" s="13"/>
      <c r="B242" s="235"/>
      <c r="C242" s="236"/>
      <c r="D242" s="228" t="s">
        <v>190</v>
      </c>
      <c r="E242" s="237" t="s">
        <v>19</v>
      </c>
      <c r="F242" s="238" t="s">
        <v>782</v>
      </c>
      <c r="G242" s="236"/>
      <c r="H242" s="239">
        <v>7.2999999999999998</v>
      </c>
      <c r="I242" s="240"/>
      <c r="J242" s="236"/>
      <c r="K242" s="236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190</v>
      </c>
      <c r="AU242" s="245" t="s">
        <v>81</v>
      </c>
      <c r="AV242" s="13" t="s">
        <v>81</v>
      </c>
      <c r="AW242" s="13" t="s">
        <v>33</v>
      </c>
      <c r="AX242" s="13" t="s">
        <v>72</v>
      </c>
      <c r="AY242" s="245" t="s">
        <v>177</v>
      </c>
    </row>
    <row r="243" s="14" customFormat="1">
      <c r="A243" s="14"/>
      <c r="B243" s="246"/>
      <c r="C243" s="247"/>
      <c r="D243" s="228" t="s">
        <v>190</v>
      </c>
      <c r="E243" s="248" t="s">
        <v>19</v>
      </c>
      <c r="F243" s="249" t="s">
        <v>193</v>
      </c>
      <c r="G243" s="247"/>
      <c r="H243" s="250">
        <v>7.2999999999999998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6" t="s">
        <v>190</v>
      </c>
      <c r="AU243" s="256" t="s">
        <v>81</v>
      </c>
      <c r="AV243" s="14" t="s">
        <v>184</v>
      </c>
      <c r="AW243" s="14" t="s">
        <v>33</v>
      </c>
      <c r="AX243" s="14" t="s">
        <v>79</v>
      </c>
      <c r="AY243" s="256" t="s">
        <v>177</v>
      </c>
    </row>
    <row r="244" s="2" customFormat="1" ht="16.5" customHeight="1">
      <c r="A244" s="41"/>
      <c r="B244" s="42"/>
      <c r="C244" s="215" t="s">
        <v>7</v>
      </c>
      <c r="D244" s="215" t="s">
        <v>179</v>
      </c>
      <c r="E244" s="216" t="s">
        <v>783</v>
      </c>
      <c r="F244" s="217" t="s">
        <v>784</v>
      </c>
      <c r="G244" s="218" t="s">
        <v>196</v>
      </c>
      <c r="H244" s="219">
        <v>5.0700000000000003</v>
      </c>
      <c r="I244" s="220"/>
      <c r="J244" s="221">
        <f>ROUND(I244*H244,1)</f>
        <v>0</v>
      </c>
      <c r="K244" s="217" t="s">
        <v>183</v>
      </c>
      <c r="L244" s="47"/>
      <c r="M244" s="222" t="s">
        <v>19</v>
      </c>
      <c r="N244" s="223" t="s">
        <v>43</v>
      </c>
      <c r="O244" s="87"/>
      <c r="P244" s="224">
        <f>O244*H244</f>
        <v>0</v>
      </c>
      <c r="Q244" s="224">
        <v>2.1600000000000001</v>
      </c>
      <c r="R244" s="224">
        <f>Q244*H244</f>
        <v>10.951200000000002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184</v>
      </c>
      <c r="AT244" s="226" t="s">
        <v>179</v>
      </c>
      <c r="AU244" s="226" t="s">
        <v>81</v>
      </c>
      <c r="AY244" s="20" t="s">
        <v>177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79</v>
      </c>
      <c r="BK244" s="227">
        <f>ROUND(I244*H244,1)</f>
        <v>0</v>
      </c>
      <c r="BL244" s="20" t="s">
        <v>184</v>
      </c>
      <c r="BM244" s="226" t="s">
        <v>785</v>
      </c>
    </row>
    <row r="245" s="2" customFormat="1">
      <c r="A245" s="41"/>
      <c r="B245" s="42"/>
      <c r="C245" s="43"/>
      <c r="D245" s="228" t="s">
        <v>186</v>
      </c>
      <c r="E245" s="43"/>
      <c r="F245" s="229" t="s">
        <v>786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186</v>
      </c>
      <c r="AU245" s="20" t="s">
        <v>81</v>
      </c>
    </row>
    <row r="246" s="2" customFormat="1">
      <c r="A246" s="41"/>
      <c r="B246" s="42"/>
      <c r="C246" s="43"/>
      <c r="D246" s="233" t="s">
        <v>188</v>
      </c>
      <c r="E246" s="43"/>
      <c r="F246" s="234" t="s">
        <v>787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188</v>
      </c>
      <c r="AU246" s="20" t="s">
        <v>81</v>
      </c>
    </row>
    <row r="247" s="15" customFormat="1">
      <c r="A247" s="15"/>
      <c r="B247" s="257"/>
      <c r="C247" s="258"/>
      <c r="D247" s="228" t="s">
        <v>190</v>
      </c>
      <c r="E247" s="259" t="s">
        <v>19</v>
      </c>
      <c r="F247" s="260" t="s">
        <v>788</v>
      </c>
      <c r="G247" s="258"/>
      <c r="H247" s="259" t="s">
        <v>19</v>
      </c>
      <c r="I247" s="261"/>
      <c r="J247" s="258"/>
      <c r="K247" s="258"/>
      <c r="L247" s="262"/>
      <c r="M247" s="263"/>
      <c r="N247" s="264"/>
      <c r="O247" s="264"/>
      <c r="P247" s="264"/>
      <c r="Q247" s="264"/>
      <c r="R247" s="264"/>
      <c r="S247" s="264"/>
      <c r="T247" s="26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66" t="s">
        <v>190</v>
      </c>
      <c r="AU247" s="266" t="s">
        <v>81</v>
      </c>
      <c r="AV247" s="15" t="s">
        <v>79</v>
      </c>
      <c r="AW247" s="15" t="s">
        <v>33</v>
      </c>
      <c r="AX247" s="15" t="s">
        <v>72</v>
      </c>
      <c r="AY247" s="266" t="s">
        <v>177</v>
      </c>
    </row>
    <row r="248" s="13" customFormat="1">
      <c r="A248" s="13"/>
      <c r="B248" s="235"/>
      <c r="C248" s="236"/>
      <c r="D248" s="228" t="s">
        <v>190</v>
      </c>
      <c r="E248" s="237" t="s">
        <v>19</v>
      </c>
      <c r="F248" s="238" t="s">
        <v>789</v>
      </c>
      <c r="G248" s="236"/>
      <c r="H248" s="239">
        <v>5.0700000000000003</v>
      </c>
      <c r="I248" s="240"/>
      <c r="J248" s="236"/>
      <c r="K248" s="236"/>
      <c r="L248" s="241"/>
      <c r="M248" s="242"/>
      <c r="N248" s="243"/>
      <c r="O248" s="243"/>
      <c r="P248" s="243"/>
      <c r="Q248" s="243"/>
      <c r="R248" s="243"/>
      <c r="S248" s="243"/>
      <c r="T248" s="24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5" t="s">
        <v>190</v>
      </c>
      <c r="AU248" s="245" t="s">
        <v>81</v>
      </c>
      <c r="AV248" s="13" t="s">
        <v>81</v>
      </c>
      <c r="AW248" s="13" t="s">
        <v>33</v>
      </c>
      <c r="AX248" s="13" t="s">
        <v>72</v>
      </c>
      <c r="AY248" s="245" t="s">
        <v>177</v>
      </c>
    </row>
    <row r="249" s="14" customFormat="1">
      <c r="A249" s="14"/>
      <c r="B249" s="246"/>
      <c r="C249" s="247"/>
      <c r="D249" s="228" t="s">
        <v>190</v>
      </c>
      <c r="E249" s="248" t="s">
        <v>19</v>
      </c>
      <c r="F249" s="249" t="s">
        <v>193</v>
      </c>
      <c r="G249" s="247"/>
      <c r="H249" s="250">
        <v>5.0700000000000003</v>
      </c>
      <c r="I249" s="251"/>
      <c r="J249" s="247"/>
      <c r="K249" s="247"/>
      <c r="L249" s="252"/>
      <c r="M249" s="253"/>
      <c r="N249" s="254"/>
      <c r="O249" s="254"/>
      <c r="P249" s="254"/>
      <c r="Q249" s="254"/>
      <c r="R249" s="254"/>
      <c r="S249" s="254"/>
      <c r="T249" s="25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6" t="s">
        <v>190</v>
      </c>
      <c r="AU249" s="256" t="s">
        <v>81</v>
      </c>
      <c r="AV249" s="14" t="s">
        <v>184</v>
      </c>
      <c r="AW249" s="14" t="s">
        <v>33</v>
      </c>
      <c r="AX249" s="14" t="s">
        <v>79</v>
      </c>
      <c r="AY249" s="256" t="s">
        <v>177</v>
      </c>
    </row>
    <row r="250" s="2" customFormat="1" ht="16.5" customHeight="1">
      <c r="A250" s="41"/>
      <c r="B250" s="42"/>
      <c r="C250" s="215" t="s">
        <v>330</v>
      </c>
      <c r="D250" s="215" t="s">
        <v>179</v>
      </c>
      <c r="E250" s="216" t="s">
        <v>790</v>
      </c>
      <c r="F250" s="217" t="s">
        <v>791</v>
      </c>
      <c r="G250" s="218" t="s">
        <v>196</v>
      </c>
      <c r="H250" s="219">
        <v>4.7309999999999999</v>
      </c>
      <c r="I250" s="220"/>
      <c r="J250" s="221">
        <f>ROUND(I250*H250,1)</f>
        <v>0</v>
      </c>
      <c r="K250" s="217" t="s">
        <v>183</v>
      </c>
      <c r="L250" s="47"/>
      <c r="M250" s="222" t="s">
        <v>19</v>
      </c>
      <c r="N250" s="223" t="s">
        <v>43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184</v>
      </c>
      <c r="AT250" s="226" t="s">
        <v>179</v>
      </c>
      <c r="AU250" s="226" t="s">
        <v>81</v>
      </c>
      <c r="AY250" s="20" t="s">
        <v>177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79</v>
      </c>
      <c r="BK250" s="227">
        <f>ROUND(I250*H250,1)</f>
        <v>0</v>
      </c>
      <c r="BL250" s="20" t="s">
        <v>184</v>
      </c>
      <c r="BM250" s="226" t="s">
        <v>792</v>
      </c>
    </row>
    <row r="251" s="2" customFormat="1">
      <c r="A251" s="41"/>
      <c r="B251" s="42"/>
      <c r="C251" s="43"/>
      <c r="D251" s="228" t="s">
        <v>186</v>
      </c>
      <c r="E251" s="43"/>
      <c r="F251" s="229" t="s">
        <v>793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186</v>
      </c>
      <c r="AU251" s="20" t="s">
        <v>81</v>
      </c>
    </row>
    <row r="252" s="2" customFormat="1">
      <c r="A252" s="41"/>
      <c r="B252" s="42"/>
      <c r="C252" s="43"/>
      <c r="D252" s="233" t="s">
        <v>188</v>
      </c>
      <c r="E252" s="43"/>
      <c r="F252" s="234" t="s">
        <v>794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188</v>
      </c>
      <c r="AU252" s="20" t="s">
        <v>81</v>
      </c>
    </row>
    <row r="253" s="15" customFormat="1">
      <c r="A253" s="15"/>
      <c r="B253" s="257"/>
      <c r="C253" s="258"/>
      <c r="D253" s="228" t="s">
        <v>190</v>
      </c>
      <c r="E253" s="259" t="s">
        <v>19</v>
      </c>
      <c r="F253" s="260" t="s">
        <v>795</v>
      </c>
      <c r="G253" s="258"/>
      <c r="H253" s="259" t="s">
        <v>19</v>
      </c>
      <c r="I253" s="261"/>
      <c r="J253" s="258"/>
      <c r="K253" s="258"/>
      <c r="L253" s="262"/>
      <c r="M253" s="263"/>
      <c r="N253" s="264"/>
      <c r="O253" s="264"/>
      <c r="P253" s="264"/>
      <c r="Q253" s="264"/>
      <c r="R253" s="264"/>
      <c r="S253" s="264"/>
      <c r="T253" s="26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6" t="s">
        <v>190</v>
      </c>
      <c r="AU253" s="266" t="s">
        <v>81</v>
      </c>
      <c r="AV253" s="15" t="s">
        <v>79</v>
      </c>
      <c r="AW253" s="15" t="s">
        <v>33</v>
      </c>
      <c r="AX253" s="15" t="s">
        <v>72</v>
      </c>
      <c r="AY253" s="266" t="s">
        <v>177</v>
      </c>
    </row>
    <row r="254" s="13" customFormat="1">
      <c r="A254" s="13"/>
      <c r="B254" s="235"/>
      <c r="C254" s="236"/>
      <c r="D254" s="228" t="s">
        <v>190</v>
      </c>
      <c r="E254" s="237" t="s">
        <v>19</v>
      </c>
      <c r="F254" s="238" t="s">
        <v>796</v>
      </c>
      <c r="G254" s="236"/>
      <c r="H254" s="239">
        <v>4.7309999999999999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190</v>
      </c>
      <c r="AU254" s="245" t="s">
        <v>81</v>
      </c>
      <c r="AV254" s="13" t="s">
        <v>81</v>
      </c>
      <c r="AW254" s="13" t="s">
        <v>33</v>
      </c>
      <c r="AX254" s="13" t="s">
        <v>72</v>
      </c>
      <c r="AY254" s="245" t="s">
        <v>177</v>
      </c>
    </row>
    <row r="255" s="14" customFormat="1">
      <c r="A255" s="14"/>
      <c r="B255" s="246"/>
      <c r="C255" s="247"/>
      <c r="D255" s="228" t="s">
        <v>190</v>
      </c>
      <c r="E255" s="248" t="s">
        <v>19</v>
      </c>
      <c r="F255" s="249" t="s">
        <v>193</v>
      </c>
      <c r="G255" s="247"/>
      <c r="H255" s="250">
        <v>4.7309999999999999</v>
      </c>
      <c r="I255" s="251"/>
      <c r="J255" s="247"/>
      <c r="K255" s="247"/>
      <c r="L255" s="252"/>
      <c r="M255" s="253"/>
      <c r="N255" s="254"/>
      <c r="O255" s="254"/>
      <c r="P255" s="254"/>
      <c r="Q255" s="254"/>
      <c r="R255" s="254"/>
      <c r="S255" s="254"/>
      <c r="T255" s="25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6" t="s">
        <v>190</v>
      </c>
      <c r="AU255" s="256" t="s">
        <v>81</v>
      </c>
      <c r="AV255" s="14" t="s">
        <v>184</v>
      </c>
      <c r="AW255" s="14" t="s">
        <v>33</v>
      </c>
      <c r="AX255" s="14" t="s">
        <v>79</v>
      </c>
      <c r="AY255" s="256" t="s">
        <v>177</v>
      </c>
    </row>
    <row r="256" s="2" customFormat="1" ht="16.5" customHeight="1">
      <c r="A256" s="41"/>
      <c r="B256" s="42"/>
      <c r="C256" s="215" t="s">
        <v>337</v>
      </c>
      <c r="D256" s="215" t="s">
        <v>179</v>
      </c>
      <c r="E256" s="216" t="s">
        <v>797</v>
      </c>
      <c r="F256" s="217" t="s">
        <v>798</v>
      </c>
      <c r="G256" s="218" t="s">
        <v>182</v>
      </c>
      <c r="H256" s="219">
        <v>11.039999999999999</v>
      </c>
      <c r="I256" s="220"/>
      <c r="J256" s="221">
        <f>ROUND(I256*H256,1)</f>
        <v>0</v>
      </c>
      <c r="K256" s="217" t="s">
        <v>183</v>
      </c>
      <c r="L256" s="47"/>
      <c r="M256" s="222" t="s">
        <v>19</v>
      </c>
      <c r="N256" s="223" t="s">
        <v>43</v>
      </c>
      <c r="O256" s="87"/>
      <c r="P256" s="224">
        <f>O256*H256</f>
        <v>0</v>
      </c>
      <c r="Q256" s="224">
        <v>0.0014357</v>
      </c>
      <c r="R256" s="224">
        <f>Q256*H256</f>
        <v>0.015850127999999998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184</v>
      </c>
      <c r="AT256" s="226" t="s">
        <v>179</v>
      </c>
      <c r="AU256" s="226" t="s">
        <v>81</v>
      </c>
      <c r="AY256" s="20" t="s">
        <v>177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79</v>
      </c>
      <c r="BK256" s="227">
        <f>ROUND(I256*H256,1)</f>
        <v>0</v>
      </c>
      <c r="BL256" s="20" t="s">
        <v>184</v>
      </c>
      <c r="BM256" s="226" t="s">
        <v>799</v>
      </c>
    </row>
    <row r="257" s="2" customFormat="1">
      <c r="A257" s="41"/>
      <c r="B257" s="42"/>
      <c r="C257" s="43"/>
      <c r="D257" s="228" t="s">
        <v>186</v>
      </c>
      <c r="E257" s="43"/>
      <c r="F257" s="229" t="s">
        <v>800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186</v>
      </c>
      <c r="AU257" s="20" t="s">
        <v>81</v>
      </c>
    </row>
    <row r="258" s="2" customFormat="1">
      <c r="A258" s="41"/>
      <c r="B258" s="42"/>
      <c r="C258" s="43"/>
      <c r="D258" s="233" t="s">
        <v>188</v>
      </c>
      <c r="E258" s="43"/>
      <c r="F258" s="234" t="s">
        <v>801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188</v>
      </c>
      <c r="AU258" s="20" t="s">
        <v>81</v>
      </c>
    </row>
    <row r="259" s="13" customFormat="1">
      <c r="A259" s="13"/>
      <c r="B259" s="235"/>
      <c r="C259" s="236"/>
      <c r="D259" s="228" t="s">
        <v>190</v>
      </c>
      <c r="E259" s="237" t="s">
        <v>19</v>
      </c>
      <c r="F259" s="238" t="s">
        <v>802</v>
      </c>
      <c r="G259" s="236"/>
      <c r="H259" s="239">
        <v>11.039999999999999</v>
      </c>
      <c r="I259" s="240"/>
      <c r="J259" s="236"/>
      <c r="K259" s="236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190</v>
      </c>
      <c r="AU259" s="245" t="s">
        <v>81</v>
      </c>
      <c r="AV259" s="13" t="s">
        <v>81</v>
      </c>
      <c r="AW259" s="13" t="s">
        <v>33</v>
      </c>
      <c r="AX259" s="13" t="s">
        <v>72</v>
      </c>
      <c r="AY259" s="245" t="s">
        <v>177</v>
      </c>
    </row>
    <row r="260" s="14" customFormat="1">
      <c r="A260" s="14"/>
      <c r="B260" s="246"/>
      <c r="C260" s="247"/>
      <c r="D260" s="228" t="s">
        <v>190</v>
      </c>
      <c r="E260" s="248" t="s">
        <v>19</v>
      </c>
      <c r="F260" s="249" t="s">
        <v>193</v>
      </c>
      <c r="G260" s="247"/>
      <c r="H260" s="250">
        <v>11.039999999999999</v>
      </c>
      <c r="I260" s="251"/>
      <c r="J260" s="247"/>
      <c r="K260" s="247"/>
      <c r="L260" s="252"/>
      <c r="M260" s="253"/>
      <c r="N260" s="254"/>
      <c r="O260" s="254"/>
      <c r="P260" s="254"/>
      <c r="Q260" s="254"/>
      <c r="R260" s="254"/>
      <c r="S260" s="254"/>
      <c r="T260" s="25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6" t="s">
        <v>190</v>
      </c>
      <c r="AU260" s="256" t="s">
        <v>81</v>
      </c>
      <c r="AV260" s="14" t="s">
        <v>184</v>
      </c>
      <c r="AW260" s="14" t="s">
        <v>33</v>
      </c>
      <c r="AX260" s="14" t="s">
        <v>79</v>
      </c>
      <c r="AY260" s="256" t="s">
        <v>177</v>
      </c>
    </row>
    <row r="261" s="2" customFormat="1" ht="16.5" customHeight="1">
      <c r="A261" s="41"/>
      <c r="B261" s="42"/>
      <c r="C261" s="215" t="s">
        <v>343</v>
      </c>
      <c r="D261" s="215" t="s">
        <v>179</v>
      </c>
      <c r="E261" s="216" t="s">
        <v>803</v>
      </c>
      <c r="F261" s="217" t="s">
        <v>804</v>
      </c>
      <c r="G261" s="218" t="s">
        <v>182</v>
      </c>
      <c r="H261" s="219">
        <v>11.039999999999999</v>
      </c>
      <c r="I261" s="220"/>
      <c r="J261" s="221">
        <f>ROUND(I261*H261,1)</f>
        <v>0</v>
      </c>
      <c r="K261" s="217" t="s">
        <v>183</v>
      </c>
      <c r="L261" s="47"/>
      <c r="M261" s="222" t="s">
        <v>19</v>
      </c>
      <c r="N261" s="223" t="s">
        <v>43</v>
      </c>
      <c r="O261" s="87"/>
      <c r="P261" s="224">
        <f>O261*H261</f>
        <v>0</v>
      </c>
      <c r="Q261" s="224">
        <v>3.6000000000000001E-05</v>
      </c>
      <c r="R261" s="224">
        <f>Q261*H261</f>
        <v>0.00039743999999999999</v>
      </c>
      <c r="S261" s="224">
        <v>0</v>
      </c>
      <c r="T261" s="225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6" t="s">
        <v>184</v>
      </c>
      <c r="AT261" s="226" t="s">
        <v>179</v>
      </c>
      <c r="AU261" s="226" t="s">
        <v>81</v>
      </c>
      <c r="AY261" s="20" t="s">
        <v>177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20" t="s">
        <v>79</v>
      </c>
      <c r="BK261" s="227">
        <f>ROUND(I261*H261,1)</f>
        <v>0</v>
      </c>
      <c r="BL261" s="20" t="s">
        <v>184</v>
      </c>
      <c r="BM261" s="226" t="s">
        <v>805</v>
      </c>
    </row>
    <row r="262" s="2" customFormat="1">
      <c r="A262" s="41"/>
      <c r="B262" s="42"/>
      <c r="C262" s="43"/>
      <c r="D262" s="228" t="s">
        <v>186</v>
      </c>
      <c r="E262" s="43"/>
      <c r="F262" s="229" t="s">
        <v>806</v>
      </c>
      <c r="G262" s="43"/>
      <c r="H262" s="43"/>
      <c r="I262" s="230"/>
      <c r="J262" s="43"/>
      <c r="K262" s="43"/>
      <c r="L262" s="47"/>
      <c r="M262" s="231"/>
      <c r="N262" s="232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186</v>
      </c>
      <c r="AU262" s="20" t="s">
        <v>81</v>
      </c>
    </row>
    <row r="263" s="2" customFormat="1">
      <c r="A263" s="41"/>
      <c r="B263" s="42"/>
      <c r="C263" s="43"/>
      <c r="D263" s="233" t="s">
        <v>188</v>
      </c>
      <c r="E263" s="43"/>
      <c r="F263" s="234" t="s">
        <v>807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188</v>
      </c>
      <c r="AU263" s="20" t="s">
        <v>81</v>
      </c>
    </row>
    <row r="264" s="13" customFormat="1">
      <c r="A264" s="13"/>
      <c r="B264" s="235"/>
      <c r="C264" s="236"/>
      <c r="D264" s="228" t="s">
        <v>190</v>
      </c>
      <c r="E264" s="237" t="s">
        <v>19</v>
      </c>
      <c r="F264" s="238" t="s">
        <v>808</v>
      </c>
      <c r="G264" s="236"/>
      <c r="H264" s="239">
        <v>11.039999999999999</v>
      </c>
      <c r="I264" s="240"/>
      <c r="J264" s="236"/>
      <c r="K264" s="236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190</v>
      </c>
      <c r="AU264" s="245" t="s">
        <v>81</v>
      </c>
      <c r="AV264" s="13" t="s">
        <v>81</v>
      </c>
      <c r="AW264" s="13" t="s">
        <v>33</v>
      </c>
      <c r="AX264" s="13" t="s">
        <v>72</v>
      </c>
      <c r="AY264" s="245" t="s">
        <v>177</v>
      </c>
    </row>
    <row r="265" s="14" customFormat="1">
      <c r="A265" s="14"/>
      <c r="B265" s="246"/>
      <c r="C265" s="247"/>
      <c r="D265" s="228" t="s">
        <v>190</v>
      </c>
      <c r="E265" s="248" t="s">
        <v>19</v>
      </c>
      <c r="F265" s="249" t="s">
        <v>193</v>
      </c>
      <c r="G265" s="247"/>
      <c r="H265" s="250">
        <v>11.039999999999999</v>
      </c>
      <c r="I265" s="251"/>
      <c r="J265" s="247"/>
      <c r="K265" s="247"/>
      <c r="L265" s="252"/>
      <c r="M265" s="253"/>
      <c r="N265" s="254"/>
      <c r="O265" s="254"/>
      <c r="P265" s="254"/>
      <c r="Q265" s="254"/>
      <c r="R265" s="254"/>
      <c r="S265" s="254"/>
      <c r="T265" s="25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6" t="s">
        <v>190</v>
      </c>
      <c r="AU265" s="256" t="s">
        <v>81</v>
      </c>
      <c r="AV265" s="14" t="s">
        <v>184</v>
      </c>
      <c r="AW265" s="14" t="s">
        <v>33</v>
      </c>
      <c r="AX265" s="14" t="s">
        <v>79</v>
      </c>
      <c r="AY265" s="256" t="s">
        <v>177</v>
      </c>
    </row>
    <row r="266" s="2" customFormat="1" ht="16.5" customHeight="1">
      <c r="A266" s="41"/>
      <c r="B266" s="42"/>
      <c r="C266" s="215" t="s">
        <v>350</v>
      </c>
      <c r="D266" s="215" t="s">
        <v>179</v>
      </c>
      <c r="E266" s="216" t="s">
        <v>809</v>
      </c>
      <c r="F266" s="217" t="s">
        <v>810</v>
      </c>
      <c r="G266" s="218" t="s">
        <v>241</v>
      </c>
      <c r="H266" s="219">
        <v>0.85199999999999998</v>
      </c>
      <c r="I266" s="220"/>
      <c r="J266" s="221">
        <f>ROUND(I266*H266,1)</f>
        <v>0</v>
      </c>
      <c r="K266" s="217" t="s">
        <v>183</v>
      </c>
      <c r="L266" s="47"/>
      <c r="M266" s="222" t="s">
        <v>19</v>
      </c>
      <c r="N266" s="223" t="s">
        <v>43</v>
      </c>
      <c r="O266" s="87"/>
      <c r="P266" s="224">
        <f>O266*H266</f>
        <v>0</v>
      </c>
      <c r="Q266" s="224">
        <v>1.038303</v>
      </c>
      <c r="R266" s="224">
        <f>Q266*H266</f>
        <v>0.88463415599999995</v>
      </c>
      <c r="S266" s="224">
        <v>0</v>
      </c>
      <c r="T266" s="225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6" t="s">
        <v>184</v>
      </c>
      <c r="AT266" s="226" t="s">
        <v>179</v>
      </c>
      <c r="AU266" s="226" t="s">
        <v>81</v>
      </c>
      <c r="AY266" s="20" t="s">
        <v>177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20" t="s">
        <v>79</v>
      </c>
      <c r="BK266" s="227">
        <f>ROUND(I266*H266,1)</f>
        <v>0</v>
      </c>
      <c r="BL266" s="20" t="s">
        <v>184</v>
      </c>
      <c r="BM266" s="226" t="s">
        <v>811</v>
      </c>
    </row>
    <row r="267" s="2" customFormat="1">
      <c r="A267" s="41"/>
      <c r="B267" s="42"/>
      <c r="C267" s="43"/>
      <c r="D267" s="228" t="s">
        <v>186</v>
      </c>
      <c r="E267" s="43"/>
      <c r="F267" s="229" t="s">
        <v>812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186</v>
      </c>
      <c r="AU267" s="20" t="s">
        <v>81</v>
      </c>
    </row>
    <row r="268" s="2" customFormat="1">
      <c r="A268" s="41"/>
      <c r="B268" s="42"/>
      <c r="C268" s="43"/>
      <c r="D268" s="233" t="s">
        <v>188</v>
      </c>
      <c r="E268" s="43"/>
      <c r="F268" s="234" t="s">
        <v>813</v>
      </c>
      <c r="G268" s="43"/>
      <c r="H268" s="43"/>
      <c r="I268" s="230"/>
      <c r="J268" s="43"/>
      <c r="K268" s="43"/>
      <c r="L268" s="47"/>
      <c r="M268" s="231"/>
      <c r="N268" s="232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188</v>
      </c>
      <c r="AU268" s="20" t="s">
        <v>81</v>
      </c>
    </row>
    <row r="269" s="15" customFormat="1">
      <c r="A269" s="15"/>
      <c r="B269" s="257"/>
      <c r="C269" s="258"/>
      <c r="D269" s="228" t="s">
        <v>190</v>
      </c>
      <c r="E269" s="259" t="s">
        <v>19</v>
      </c>
      <c r="F269" s="260" t="s">
        <v>814</v>
      </c>
      <c r="G269" s="258"/>
      <c r="H269" s="259" t="s">
        <v>19</v>
      </c>
      <c r="I269" s="261"/>
      <c r="J269" s="258"/>
      <c r="K269" s="258"/>
      <c r="L269" s="262"/>
      <c r="M269" s="263"/>
      <c r="N269" s="264"/>
      <c r="O269" s="264"/>
      <c r="P269" s="264"/>
      <c r="Q269" s="264"/>
      <c r="R269" s="264"/>
      <c r="S269" s="264"/>
      <c r="T269" s="26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6" t="s">
        <v>190</v>
      </c>
      <c r="AU269" s="266" t="s">
        <v>81</v>
      </c>
      <c r="AV269" s="15" t="s">
        <v>79</v>
      </c>
      <c r="AW269" s="15" t="s">
        <v>33</v>
      </c>
      <c r="AX269" s="15" t="s">
        <v>72</v>
      </c>
      <c r="AY269" s="266" t="s">
        <v>177</v>
      </c>
    </row>
    <row r="270" s="13" customFormat="1">
      <c r="A270" s="13"/>
      <c r="B270" s="235"/>
      <c r="C270" s="236"/>
      <c r="D270" s="228" t="s">
        <v>190</v>
      </c>
      <c r="E270" s="237" t="s">
        <v>19</v>
      </c>
      <c r="F270" s="238" t="s">
        <v>815</v>
      </c>
      <c r="G270" s="236"/>
      <c r="H270" s="239">
        <v>0.85199999999999998</v>
      </c>
      <c r="I270" s="240"/>
      <c r="J270" s="236"/>
      <c r="K270" s="236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190</v>
      </c>
      <c r="AU270" s="245" t="s">
        <v>81</v>
      </c>
      <c r="AV270" s="13" t="s">
        <v>81</v>
      </c>
      <c r="AW270" s="13" t="s">
        <v>33</v>
      </c>
      <c r="AX270" s="13" t="s">
        <v>72</v>
      </c>
      <c r="AY270" s="245" t="s">
        <v>177</v>
      </c>
    </row>
    <row r="271" s="14" customFormat="1">
      <c r="A271" s="14"/>
      <c r="B271" s="246"/>
      <c r="C271" s="247"/>
      <c r="D271" s="228" t="s">
        <v>190</v>
      </c>
      <c r="E271" s="248" t="s">
        <v>19</v>
      </c>
      <c r="F271" s="249" t="s">
        <v>193</v>
      </c>
      <c r="G271" s="247"/>
      <c r="H271" s="250">
        <v>0.85199999999999998</v>
      </c>
      <c r="I271" s="251"/>
      <c r="J271" s="247"/>
      <c r="K271" s="247"/>
      <c r="L271" s="252"/>
      <c r="M271" s="253"/>
      <c r="N271" s="254"/>
      <c r="O271" s="254"/>
      <c r="P271" s="254"/>
      <c r="Q271" s="254"/>
      <c r="R271" s="254"/>
      <c r="S271" s="254"/>
      <c r="T271" s="25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6" t="s">
        <v>190</v>
      </c>
      <c r="AU271" s="256" t="s">
        <v>81</v>
      </c>
      <c r="AV271" s="14" t="s">
        <v>184</v>
      </c>
      <c r="AW271" s="14" t="s">
        <v>33</v>
      </c>
      <c r="AX271" s="14" t="s">
        <v>79</v>
      </c>
      <c r="AY271" s="256" t="s">
        <v>177</v>
      </c>
    </row>
    <row r="272" s="2" customFormat="1" ht="16.5" customHeight="1">
      <c r="A272" s="41"/>
      <c r="B272" s="42"/>
      <c r="C272" s="215" t="s">
        <v>356</v>
      </c>
      <c r="D272" s="215" t="s">
        <v>179</v>
      </c>
      <c r="E272" s="216" t="s">
        <v>816</v>
      </c>
      <c r="F272" s="217" t="s">
        <v>817</v>
      </c>
      <c r="G272" s="218" t="s">
        <v>319</v>
      </c>
      <c r="H272" s="219">
        <v>1.3</v>
      </c>
      <c r="I272" s="220"/>
      <c r="J272" s="221">
        <f>ROUND(I272*H272,1)</f>
        <v>0</v>
      </c>
      <c r="K272" s="217" t="s">
        <v>183</v>
      </c>
      <c r="L272" s="47"/>
      <c r="M272" s="222" t="s">
        <v>19</v>
      </c>
      <c r="N272" s="223" t="s">
        <v>43</v>
      </c>
      <c r="O272" s="87"/>
      <c r="P272" s="224">
        <f>O272*H272</f>
        <v>0</v>
      </c>
      <c r="Q272" s="224">
        <v>0.013312834000000001</v>
      </c>
      <c r="R272" s="224">
        <f>Q272*H272</f>
        <v>0.017306684200000002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184</v>
      </c>
      <c r="AT272" s="226" t="s">
        <v>179</v>
      </c>
      <c r="AU272" s="226" t="s">
        <v>81</v>
      </c>
      <c r="AY272" s="20" t="s">
        <v>177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79</v>
      </c>
      <c r="BK272" s="227">
        <f>ROUND(I272*H272,1)</f>
        <v>0</v>
      </c>
      <c r="BL272" s="20" t="s">
        <v>184</v>
      </c>
      <c r="BM272" s="226" t="s">
        <v>818</v>
      </c>
    </row>
    <row r="273" s="2" customFormat="1">
      <c r="A273" s="41"/>
      <c r="B273" s="42"/>
      <c r="C273" s="43"/>
      <c r="D273" s="228" t="s">
        <v>186</v>
      </c>
      <c r="E273" s="43"/>
      <c r="F273" s="229" t="s">
        <v>819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186</v>
      </c>
      <c r="AU273" s="20" t="s">
        <v>81</v>
      </c>
    </row>
    <row r="274" s="2" customFormat="1">
      <c r="A274" s="41"/>
      <c r="B274" s="42"/>
      <c r="C274" s="43"/>
      <c r="D274" s="233" t="s">
        <v>188</v>
      </c>
      <c r="E274" s="43"/>
      <c r="F274" s="234" t="s">
        <v>820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188</v>
      </c>
      <c r="AU274" s="20" t="s">
        <v>81</v>
      </c>
    </row>
    <row r="275" s="13" customFormat="1">
      <c r="A275" s="13"/>
      <c r="B275" s="235"/>
      <c r="C275" s="236"/>
      <c r="D275" s="228" t="s">
        <v>190</v>
      </c>
      <c r="E275" s="237" t="s">
        <v>19</v>
      </c>
      <c r="F275" s="238" t="s">
        <v>821</v>
      </c>
      <c r="G275" s="236"/>
      <c r="H275" s="239">
        <v>1.3</v>
      </c>
      <c r="I275" s="240"/>
      <c r="J275" s="236"/>
      <c r="K275" s="236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190</v>
      </c>
      <c r="AU275" s="245" t="s">
        <v>81</v>
      </c>
      <c r="AV275" s="13" t="s">
        <v>81</v>
      </c>
      <c r="AW275" s="13" t="s">
        <v>33</v>
      </c>
      <c r="AX275" s="13" t="s">
        <v>72</v>
      </c>
      <c r="AY275" s="245" t="s">
        <v>177</v>
      </c>
    </row>
    <row r="276" s="14" customFormat="1">
      <c r="A276" s="14"/>
      <c r="B276" s="246"/>
      <c r="C276" s="247"/>
      <c r="D276" s="228" t="s">
        <v>190</v>
      </c>
      <c r="E276" s="248" t="s">
        <v>19</v>
      </c>
      <c r="F276" s="249" t="s">
        <v>193</v>
      </c>
      <c r="G276" s="247"/>
      <c r="H276" s="250">
        <v>1.3</v>
      </c>
      <c r="I276" s="251"/>
      <c r="J276" s="247"/>
      <c r="K276" s="247"/>
      <c r="L276" s="252"/>
      <c r="M276" s="253"/>
      <c r="N276" s="254"/>
      <c r="O276" s="254"/>
      <c r="P276" s="254"/>
      <c r="Q276" s="254"/>
      <c r="R276" s="254"/>
      <c r="S276" s="254"/>
      <c r="T276" s="25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6" t="s">
        <v>190</v>
      </c>
      <c r="AU276" s="256" t="s">
        <v>81</v>
      </c>
      <c r="AV276" s="14" t="s">
        <v>184</v>
      </c>
      <c r="AW276" s="14" t="s">
        <v>33</v>
      </c>
      <c r="AX276" s="14" t="s">
        <v>79</v>
      </c>
      <c r="AY276" s="256" t="s">
        <v>177</v>
      </c>
    </row>
    <row r="277" s="12" customFormat="1" ht="22.8" customHeight="1">
      <c r="A277" s="12"/>
      <c r="B277" s="199"/>
      <c r="C277" s="200"/>
      <c r="D277" s="201" t="s">
        <v>71</v>
      </c>
      <c r="E277" s="213" t="s">
        <v>201</v>
      </c>
      <c r="F277" s="213" t="s">
        <v>329</v>
      </c>
      <c r="G277" s="200"/>
      <c r="H277" s="200"/>
      <c r="I277" s="203"/>
      <c r="J277" s="214">
        <f>BK277</f>
        <v>0</v>
      </c>
      <c r="K277" s="200"/>
      <c r="L277" s="205"/>
      <c r="M277" s="206"/>
      <c r="N277" s="207"/>
      <c r="O277" s="207"/>
      <c r="P277" s="208">
        <f>SUM(P278:P330)</f>
        <v>0</v>
      </c>
      <c r="Q277" s="207"/>
      <c r="R277" s="208">
        <f>SUM(R278:R330)</f>
        <v>1.2336289692</v>
      </c>
      <c r="S277" s="207"/>
      <c r="T277" s="209">
        <f>SUM(T278:T330)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10" t="s">
        <v>79</v>
      </c>
      <c r="AT277" s="211" t="s">
        <v>71</v>
      </c>
      <c r="AU277" s="211" t="s">
        <v>79</v>
      </c>
      <c r="AY277" s="210" t="s">
        <v>177</v>
      </c>
      <c r="BK277" s="212">
        <f>SUM(BK278:BK330)</f>
        <v>0</v>
      </c>
    </row>
    <row r="278" s="2" customFormat="1" ht="16.5" customHeight="1">
      <c r="A278" s="41"/>
      <c r="B278" s="42"/>
      <c r="C278" s="215" t="s">
        <v>363</v>
      </c>
      <c r="D278" s="215" t="s">
        <v>179</v>
      </c>
      <c r="E278" s="216" t="s">
        <v>822</v>
      </c>
      <c r="F278" s="217" t="s">
        <v>823</v>
      </c>
      <c r="G278" s="218" t="s">
        <v>196</v>
      </c>
      <c r="H278" s="219">
        <v>2.7719999999999998</v>
      </c>
      <c r="I278" s="220"/>
      <c r="J278" s="221">
        <f>ROUND(I278*H278,1)</f>
        <v>0</v>
      </c>
      <c r="K278" s="217" t="s">
        <v>183</v>
      </c>
      <c r="L278" s="47"/>
      <c r="M278" s="222" t="s">
        <v>19</v>
      </c>
      <c r="N278" s="223" t="s">
        <v>43</v>
      </c>
      <c r="O278" s="87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6" t="s">
        <v>184</v>
      </c>
      <c r="AT278" s="226" t="s">
        <v>179</v>
      </c>
      <c r="AU278" s="226" t="s">
        <v>81</v>
      </c>
      <c r="AY278" s="20" t="s">
        <v>177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20" t="s">
        <v>79</v>
      </c>
      <c r="BK278" s="227">
        <f>ROUND(I278*H278,1)</f>
        <v>0</v>
      </c>
      <c r="BL278" s="20" t="s">
        <v>184</v>
      </c>
      <c r="BM278" s="226" t="s">
        <v>824</v>
      </c>
    </row>
    <row r="279" s="2" customFormat="1">
      <c r="A279" s="41"/>
      <c r="B279" s="42"/>
      <c r="C279" s="43"/>
      <c r="D279" s="228" t="s">
        <v>186</v>
      </c>
      <c r="E279" s="43"/>
      <c r="F279" s="229" t="s">
        <v>825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186</v>
      </c>
      <c r="AU279" s="20" t="s">
        <v>81</v>
      </c>
    </row>
    <row r="280" s="2" customFormat="1">
      <c r="A280" s="41"/>
      <c r="B280" s="42"/>
      <c r="C280" s="43"/>
      <c r="D280" s="233" t="s">
        <v>188</v>
      </c>
      <c r="E280" s="43"/>
      <c r="F280" s="234" t="s">
        <v>826</v>
      </c>
      <c r="G280" s="43"/>
      <c r="H280" s="43"/>
      <c r="I280" s="230"/>
      <c r="J280" s="43"/>
      <c r="K280" s="43"/>
      <c r="L280" s="47"/>
      <c r="M280" s="231"/>
      <c r="N280" s="232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188</v>
      </c>
      <c r="AU280" s="20" t="s">
        <v>81</v>
      </c>
    </row>
    <row r="281" s="15" customFormat="1">
      <c r="A281" s="15"/>
      <c r="B281" s="257"/>
      <c r="C281" s="258"/>
      <c r="D281" s="228" t="s">
        <v>190</v>
      </c>
      <c r="E281" s="259" t="s">
        <v>19</v>
      </c>
      <c r="F281" s="260" t="s">
        <v>827</v>
      </c>
      <c r="G281" s="258"/>
      <c r="H281" s="259" t="s">
        <v>19</v>
      </c>
      <c r="I281" s="261"/>
      <c r="J281" s="258"/>
      <c r="K281" s="258"/>
      <c r="L281" s="262"/>
      <c r="M281" s="263"/>
      <c r="N281" s="264"/>
      <c r="O281" s="264"/>
      <c r="P281" s="264"/>
      <c r="Q281" s="264"/>
      <c r="R281" s="264"/>
      <c r="S281" s="264"/>
      <c r="T281" s="26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6" t="s">
        <v>190</v>
      </c>
      <c r="AU281" s="266" t="s">
        <v>81</v>
      </c>
      <c r="AV281" s="15" t="s">
        <v>79</v>
      </c>
      <c r="AW281" s="15" t="s">
        <v>33</v>
      </c>
      <c r="AX281" s="15" t="s">
        <v>72</v>
      </c>
      <c r="AY281" s="266" t="s">
        <v>177</v>
      </c>
    </row>
    <row r="282" s="13" customFormat="1">
      <c r="A282" s="13"/>
      <c r="B282" s="235"/>
      <c r="C282" s="236"/>
      <c r="D282" s="228" t="s">
        <v>190</v>
      </c>
      <c r="E282" s="237" t="s">
        <v>19</v>
      </c>
      <c r="F282" s="238" t="s">
        <v>828</v>
      </c>
      <c r="G282" s="236"/>
      <c r="H282" s="239">
        <v>1.4299999999999999</v>
      </c>
      <c r="I282" s="240"/>
      <c r="J282" s="236"/>
      <c r="K282" s="236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190</v>
      </c>
      <c r="AU282" s="245" t="s">
        <v>81</v>
      </c>
      <c r="AV282" s="13" t="s">
        <v>81</v>
      </c>
      <c r="AW282" s="13" t="s">
        <v>33</v>
      </c>
      <c r="AX282" s="13" t="s">
        <v>72</v>
      </c>
      <c r="AY282" s="245" t="s">
        <v>177</v>
      </c>
    </row>
    <row r="283" s="13" customFormat="1">
      <c r="A283" s="13"/>
      <c r="B283" s="235"/>
      <c r="C283" s="236"/>
      <c r="D283" s="228" t="s">
        <v>190</v>
      </c>
      <c r="E283" s="237" t="s">
        <v>19</v>
      </c>
      <c r="F283" s="238" t="s">
        <v>829</v>
      </c>
      <c r="G283" s="236"/>
      <c r="H283" s="239">
        <v>1.3420000000000001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190</v>
      </c>
      <c r="AU283" s="245" t="s">
        <v>81</v>
      </c>
      <c r="AV283" s="13" t="s">
        <v>81</v>
      </c>
      <c r="AW283" s="13" t="s">
        <v>33</v>
      </c>
      <c r="AX283" s="13" t="s">
        <v>72</v>
      </c>
      <c r="AY283" s="245" t="s">
        <v>177</v>
      </c>
    </row>
    <row r="284" s="14" customFormat="1">
      <c r="A284" s="14"/>
      <c r="B284" s="246"/>
      <c r="C284" s="247"/>
      <c r="D284" s="228" t="s">
        <v>190</v>
      </c>
      <c r="E284" s="248" t="s">
        <v>19</v>
      </c>
      <c r="F284" s="249" t="s">
        <v>193</v>
      </c>
      <c r="G284" s="247"/>
      <c r="H284" s="250">
        <v>2.7719999999999998</v>
      </c>
      <c r="I284" s="251"/>
      <c r="J284" s="247"/>
      <c r="K284" s="247"/>
      <c r="L284" s="252"/>
      <c r="M284" s="253"/>
      <c r="N284" s="254"/>
      <c r="O284" s="254"/>
      <c r="P284" s="254"/>
      <c r="Q284" s="254"/>
      <c r="R284" s="254"/>
      <c r="S284" s="254"/>
      <c r="T284" s="25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6" t="s">
        <v>190</v>
      </c>
      <c r="AU284" s="256" t="s">
        <v>81</v>
      </c>
      <c r="AV284" s="14" t="s">
        <v>184</v>
      </c>
      <c r="AW284" s="14" t="s">
        <v>33</v>
      </c>
      <c r="AX284" s="14" t="s">
        <v>79</v>
      </c>
      <c r="AY284" s="256" t="s">
        <v>177</v>
      </c>
    </row>
    <row r="285" s="2" customFormat="1" ht="16.5" customHeight="1">
      <c r="A285" s="41"/>
      <c r="B285" s="42"/>
      <c r="C285" s="215" t="s">
        <v>370</v>
      </c>
      <c r="D285" s="215" t="s">
        <v>179</v>
      </c>
      <c r="E285" s="216" t="s">
        <v>830</v>
      </c>
      <c r="F285" s="217" t="s">
        <v>831</v>
      </c>
      <c r="G285" s="218" t="s">
        <v>196</v>
      </c>
      <c r="H285" s="219">
        <v>3.9780000000000002</v>
      </c>
      <c r="I285" s="220"/>
      <c r="J285" s="221">
        <f>ROUND(I285*H285,1)</f>
        <v>0</v>
      </c>
      <c r="K285" s="217" t="s">
        <v>183</v>
      </c>
      <c r="L285" s="47"/>
      <c r="M285" s="222" t="s">
        <v>19</v>
      </c>
      <c r="N285" s="223" t="s">
        <v>43</v>
      </c>
      <c r="O285" s="87"/>
      <c r="P285" s="224">
        <f>O285*H285</f>
        <v>0</v>
      </c>
      <c r="Q285" s="224">
        <v>0</v>
      </c>
      <c r="R285" s="224">
        <f>Q285*H285</f>
        <v>0</v>
      </c>
      <c r="S285" s="224">
        <v>0</v>
      </c>
      <c r="T285" s="225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6" t="s">
        <v>184</v>
      </c>
      <c r="AT285" s="226" t="s">
        <v>179</v>
      </c>
      <c r="AU285" s="226" t="s">
        <v>81</v>
      </c>
      <c r="AY285" s="20" t="s">
        <v>177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20" t="s">
        <v>79</v>
      </c>
      <c r="BK285" s="227">
        <f>ROUND(I285*H285,1)</f>
        <v>0</v>
      </c>
      <c r="BL285" s="20" t="s">
        <v>184</v>
      </c>
      <c r="BM285" s="226" t="s">
        <v>832</v>
      </c>
    </row>
    <row r="286" s="2" customFormat="1">
      <c r="A286" s="41"/>
      <c r="B286" s="42"/>
      <c r="C286" s="43"/>
      <c r="D286" s="228" t="s">
        <v>186</v>
      </c>
      <c r="E286" s="43"/>
      <c r="F286" s="229" t="s">
        <v>833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186</v>
      </c>
      <c r="AU286" s="20" t="s">
        <v>81</v>
      </c>
    </row>
    <row r="287" s="2" customFormat="1">
      <c r="A287" s="41"/>
      <c r="B287" s="42"/>
      <c r="C287" s="43"/>
      <c r="D287" s="233" t="s">
        <v>188</v>
      </c>
      <c r="E287" s="43"/>
      <c r="F287" s="234" t="s">
        <v>834</v>
      </c>
      <c r="G287" s="43"/>
      <c r="H287" s="43"/>
      <c r="I287" s="230"/>
      <c r="J287" s="43"/>
      <c r="K287" s="43"/>
      <c r="L287" s="47"/>
      <c r="M287" s="231"/>
      <c r="N287" s="232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188</v>
      </c>
      <c r="AU287" s="20" t="s">
        <v>81</v>
      </c>
    </row>
    <row r="288" s="15" customFormat="1">
      <c r="A288" s="15"/>
      <c r="B288" s="257"/>
      <c r="C288" s="258"/>
      <c r="D288" s="228" t="s">
        <v>190</v>
      </c>
      <c r="E288" s="259" t="s">
        <v>19</v>
      </c>
      <c r="F288" s="260" t="s">
        <v>835</v>
      </c>
      <c r="G288" s="258"/>
      <c r="H288" s="259" t="s">
        <v>19</v>
      </c>
      <c r="I288" s="261"/>
      <c r="J288" s="258"/>
      <c r="K288" s="258"/>
      <c r="L288" s="262"/>
      <c r="M288" s="263"/>
      <c r="N288" s="264"/>
      <c r="O288" s="264"/>
      <c r="P288" s="264"/>
      <c r="Q288" s="264"/>
      <c r="R288" s="264"/>
      <c r="S288" s="264"/>
      <c r="T288" s="26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6" t="s">
        <v>190</v>
      </c>
      <c r="AU288" s="266" t="s">
        <v>81</v>
      </c>
      <c r="AV288" s="15" t="s">
        <v>79</v>
      </c>
      <c r="AW288" s="15" t="s">
        <v>33</v>
      </c>
      <c r="AX288" s="15" t="s">
        <v>72</v>
      </c>
      <c r="AY288" s="266" t="s">
        <v>177</v>
      </c>
    </row>
    <row r="289" s="13" customFormat="1">
      <c r="A289" s="13"/>
      <c r="B289" s="235"/>
      <c r="C289" s="236"/>
      <c r="D289" s="228" t="s">
        <v>190</v>
      </c>
      <c r="E289" s="237" t="s">
        <v>19</v>
      </c>
      <c r="F289" s="238" t="s">
        <v>836</v>
      </c>
      <c r="G289" s="236"/>
      <c r="H289" s="239">
        <v>3.9780000000000002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5" t="s">
        <v>190</v>
      </c>
      <c r="AU289" s="245" t="s">
        <v>81</v>
      </c>
      <c r="AV289" s="13" t="s">
        <v>81</v>
      </c>
      <c r="AW289" s="13" t="s">
        <v>33</v>
      </c>
      <c r="AX289" s="13" t="s">
        <v>72</v>
      </c>
      <c r="AY289" s="245" t="s">
        <v>177</v>
      </c>
    </row>
    <row r="290" s="14" customFormat="1">
      <c r="A290" s="14"/>
      <c r="B290" s="246"/>
      <c r="C290" s="247"/>
      <c r="D290" s="228" t="s">
        <v>190</v>
      </c>
      <c r="E290" s="248" t="s">
        <v>19</v>
      </c>
      <c r="F290" s="249" t="s">
        <v>193</v>
      </c>
      <c r="G290" s="247"/>
      <c r="H290" s="250">
        <v>3.9780000000000002</v>
      </c>
      <c r="I290" s="251"/>
      <c r="J290" s="247"/>
      <c r="K290" s="247"/>
      <c r="L290" s="252"/>
      <c r="M290" s="253"/>
      <c r="N290" s="254"/>
      <c r="O290" s="254"/>
      <c r="P290" s="254"/>
      <c r="Q290" s="254"/>
      <c r="R290" s="254"/>
      <c r="S290" s="254"/>
      <c r="T290" s="25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6" t="s">
        <v>190</v>
      </c>
      <c r="AU290" s="256" t="s">
        <v>81</v>
      </c>
      <c r="AV290" s="14" t="s">
        <v>184</v>
      </c>
      <c r="AW290" s="14" t="s">
        <v>33</v>
      </c>
      <c r="AX290" s="14" t="s">
        <v>79</v>
      </c>
      <c r="AY290" s="256" t="s">
        <v>177</v>
      </c>
    </row>
    <row r="291" s="2" customFormat="1" ht="16.5" customHeight="1">
      <c r="A291" s="41"/>
      <c r="B291" s="42"/>
      <c r="C291" s="215" t="s">
        <v>376</v>
      </c>
      <c r="D291" s="215" t="s">
        <v>179</v>
      </c>
      <c r="E291" s="216" t="s">
        <v>837</v>
      </c>
      <c r="F291" s="217" t="s">
        <v>838</v>
      </c>
      <c r="G291" s="218" t="s">
        <v>182</v>
      </c>
      <c r="H291" s="219">
        <v>12.35</v>
      </c>
      <c r="I291" s="220"/>
      <c r="J291" s="221">
        <f>ROUND(I291*H291,1)</f>
        <v>0</v>
      </c>
      <c r="K291" s="217" t="s">
        <v>183</v>
      </c>
      <c r="L291" s="47"/>
      <c r="M291" s="222" t="s">
        <v>19</v>
      </c>
      <c r="N291" s="223" t="s">
        <v>43</v>
      </c>
      <c r="O291" s="87"/>
      <c r="P291" s="224">
        <f>O291*H291</f>
        <v>0</v>
      </c>
      <c r="Q291" s="224">
        <v>0.0018247000000000001</v>
      </c>
      <c r="R291" s="224">
        <f>Q291*H291</f>
        <v>0.022535045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184</v>
      </c>
      <c r="AT291" s="226" t="s">
        <v>179</v>
      </c>
      <c r="AU291" s="226" t="s">
        <v>81</v>
      </c>
      <c r="AY291" s="20" t="s">
        <v>177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79</v>
      </c>
      <c r="BK291" s="227">
        <f>ROUND(I291*H291,1)</f>
        <v>0</v>
      </c>
      <c r="BL291" s="20" t="s">
        <v>184</v>
      </c>
      <c r="BM291" s="226" t="s">
        <v>839</v>
      </c>
    </row>
    <row r="292" s="2" customFormat="1">
      <c r="A292" s="41"/>
      <c r="B292" s="42"/>
      <c r="C292" s="43"/>
      <c r="D292" s="228" t="s">
        <v>186</v>
      </c>
      <c r="E292" s="43"/>
      <c r="F292" s="229" t="s">
        <v>840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186</v>
      </c>
      <c r="AU292" s="20" t="s">
        <v>81</v>
      </c>
    </row>
    <row r="293" s="2" customFormat="1">
      <c r="A293" s="41"/>
      <c r="B293" s="42"/>
      <c r="C293" s="43"/>
      <c r="D293" s="233" t="s">
        <v>188</v>
      </c>
      <c r="E293" s="43"/>
      <c r="F293" s="234" t="s">
        <v>841</v>
      </c>
      <c r="G293" s="43"/>
      <c r="H293" s="43"/>
      <c r="I293" s="230"/>
      <c r="J293" s="43"/>
      <c r="K293" s="43"/>
      <c r="L293" s="47"/>
      <c r="M293" s="231"/>
      <c r="N293" s="232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188</v>
      </c>
      <c r="AU293" s="20" t="s">
        <v>81</v>
      </c>
    </row>
    <row r="294" s="13" customFormat="1">
      <c r="A294" s="13"/>
      <c r="B294" s="235"/>
      <c r="C294" s="236"/>
      <c r="D294" s="228" t="s">
        <v>190</v>
      </c>
      <c r="E294" s="237" t="s">
        <v>19</v>
      </c>
      <c r="F294" s="238" t="s">
        <v>842</v>
      </c>
      <c r="G294" s="236"/>
      <c r="H294" s="239">
        <v>12.35</v>
      </c>
      <c r="I294" s="240"/>
      <c r="J294" s="236"/>
      <c r="K294" s="236"/>
      <c r="L294" s="241"/>
      <c r="M294" s="242"/>
      <c r="N294" s="243"/>
      <c r="O294" s="243"/>
      <c r="P294" s="243"/>
      <c r="Q294" s="243"/>
      <c r="R294" s="243"/>
      <c r="S294" s="243"/>
      <c r="T294" s="24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5" t="s">
        <v>190</v>
      </c>
      <c r="AU294" s="245" t="s">
        <v>81</v>
      </c>
      <c r="AV294" s="13" t="s">
        <v>81</v>
      </c>
      <c r="AW294" s="13" t="s">
        <v>33</v>
      </c>
      <c r="AX294" s="13" t="s">
        <v>72</v>
      </c>
      <c r="AY294" s="245" t="s">
        <v>177</v>
      </c>
    </row>
    <row r="295" s="14" customFormat="1">
      <c r="A295" s="14"/>
      <c r="B295" s="246"/>
      <c r="C295" s="247"/>
      <c r="D295" s="228" t="s">
        <v>190</v>
      </c>
      <c r="E295" s="248" t="s">
        <v>19</v>
      </c>
      <c r="F295" s="249" t="s">
        <v>193</v>
      </c>
      <c r="G295" s="247"/>
      <c r="H295" s="250">
        <v>12.35</v>
      </c>
      <c r="I295" s="251"/>
      <c r="J295" s="247"/>
      <c r="K295" s="247"/>
      <c r="L295" s="252"/>
      <c r="M295" s="253"/>
      <c r="N295" s="254"/>
      <c r="O295" s="254"/>
      <c r="P295" s="254"/>
      <c r="Q295" s="254"/>
      <c r="R295" s="254"/>
      <c r="S295" s="254"/>
      <c r="T295" s="25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6" t="s">
        <v>190</v>
      </c>
      <c r="AU295" s="256" t="s">
        <v>81</v>
      </c>
      <c r="AV295" s="14" t="s">
        <v>184</v>
      </c>
      <c r="AW295" s="14" t="s">
        <v>33</v>
      </c>
      <c r="AX295" s="14" t="s">
        <v>79</v>
      </c>
      <c r="AY295" s="256" t="s">
        <v>177</v>
      </c>
    </row>
    <row r="296" s="2" customFormat="1" ht="16.5" customHeight="1">
      <c r="A296" s="41"/>
      <c r="B296" s="42"/>
      <c r="C296" s="215" t="s">
        <v>384</v>
      </c>
      <c r="D296" s="215" t="s">
        <v>179</v>
      </c>
      <c r="E296" s="216" t="s">
        <v>843</v>
      </c>
      <c r="F296" s="217" t="s">
        <v>844</v>
      </c>
      <c r="G296" s="218" t="s">
        <v>182</v>
      </c>
      <c r="H296" s="219">
        <v>12.35</v>
      </c>
      <c r="I296" s="220"/>
      <c r="J296" s="221">
        <f>ROUND(I296*H296,1)</f>
        <v>0</v>
      </c>
      <c r="K296" s="217" t="s">
        <v>183</v>
      </c>
      <c r="L296" s="47"/>
      <c r="M296" s="222" t="s">
        <v>19</v>
      </c>
      <c r="N296" s="223" t="s">
        <v>43</v>
      </c>
      <c r="O296" s="87"/>
      <c r="P296" s="224">
        <f>O296*H296</f>
        <v>0</v>
      </c>
      <c r="Q296" s="224">
        <v>3.6000000000000001E-05</v>
      </c>
      <c r="R296" s="224">
        <f>Q296*H296</f>
        <v>0.00044460000000000002</v>
      </c>
      <c r="S296" s="224">
        <v>0</v>
      </c>
      <c r="T296" s="225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184</v>
      </c>
      <c r="AT296" s="226" t="s">
        <v>179</v>
      </c>
      <c r="AU296" s="226" t="s">
        <v>81</v>
      </c>
      <c r="AY296" s="20" t="s">
        <v>177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79</v>
      </c>
      <c r="BK296" s="227">
        <f>ROUND(I296*H296,1)</f>
        <v>0</v>
      </c>
      <c r="BL296" s="20" t="s">
        <v>184</v>
      </c>
      <c r="BM296" s="226" t="s">
        <v>845</v>
      </c>
    </row>
    <row r="297" s="2" customFormat="1">
      <c r="A297" s="41"/>
      <c r="B297" s="42"/>
      <c r="C297" s="43"/>
      <c r="D297" s="228" t="s">
        <v>186</v>
      </c>
      <c r="E297" s="43"/>
      <c r="F297" s="229" t="s">
        <v>846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186</v>
      </c>
      <c r="AU297" s="20" t="s">
        <v>81</v>
      </c>
    </row>
    <row r="298" s="2" customFormat="1">
      <c r="A298" s="41"/>
      <c r="B298" s="42"/>
      <c r="C298" s="43"/>
      <c r="D298" s="233" t="s">
        <v>188</v>
      </c>
      <c r="E298" s="43"/>
      <c r="F298" s="234" t="s">
        <v>847</v>
      </c>
      <c r="G298" s="43"/>
      <c r="H298" s="43"/>
      <c r="I298" s="230"/>
      <c r="J298" s="43"/>
      <c r="K298" s="43"/>
      <c r="L298" s="47"/>
      <c r="M298" s="231"/>
      <c r="N298" s="232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188</v>
      </c>
      <c r="AU298" s="20" t="s">
        <v>81</v>
      </c>
    </row>
    <row r="299" s="13" customFormat="1">
      <c r="A299" s="13"/>
      <c r="B299" s="235"/>
      <c r="C299" s="236"/>
      <c r="D299" s="228" t="s">
        <v>190</v>
      </c>
      <c r="E299" s="237" t="s">
        <v>19</v>
      </c>
      <c r="F299" s="238" t="s">
        <v>848</v>
      </c>
      <c r="G299" s="236"/>
      <c r="H299" s="239">
        <v>12.35</v>
      </c>
      <c r="I299" s="240"/>
      <c r="J299" s="236"/>
      <c r="K299" s="236"/>
      <c r="L299" s="241"/>
      <c r="M299" s="242"/>
      <c r="N299" s="243"/>
      <c r="O299" s="243"/>
      <c r="P299" s="243"/>
      <c r="Q299" s="243"/>
      <c r="R299" s="243"/>
      <c r="S299" s="243"/>
      <c r="T299" s="24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5" t="s">
        <v>190</v>
      </c>
      <c r="AU299" s="245" t="s">
        <v>81</v>
      </c>
      <c r="AV299" s="13" t="s">
        <v>81</v>
      </c>
      <c r="AW299" s="13" t="s">
        <v>33</v>
      </c>
      <c r="AX299" s="13" t="s">
        <v>72</v>
      </c>
      <c r="AY299" s="245" t="s">
        <v>177</v>
      </c>
    </row>
    <row r="300" s="14" customFormat="1">
      <c r="A300" s="14"/>
      <c r="B300" s="246"/>
      <c r="C300" s="247"/>
      <c r="D300" s="228" t="s">
        <v>190</v>
      </c>
      <c r="E300" s="248" t="s">
        <v>19</v>
      </c>
      <c r="F300" s="249" t="s">
        <v>193</v>
      </c>
      <c r="G300" s="247"/>
      <c r="H300" s="250">
        <v>12.35</v>
      </c>
      <c r="I300" s="251"/>
      <c r="J300" s="247"/>
      <c r="K300" s="247"/>
      <c r="L300" s="252"/>
      <c r="M300" s="253"/>
      <c r="N300" s="254"/>
      <c r="O300" s="254"/>
      <c r="P300" s="254"/>
      <c r="Q300" s="254"/>
      <c r="R300" s="254"/>
      <c r="S300" s="254"/>
      <c r="T300" s="25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6" t="s">
        <v>190</v>
      </c>
      <c r="AU300" s="256" t="s">
        <v>81</v>
      </c>
      <c r="AV300" s="14" t="s">
        <v>184</v>
      </c>
      <c r="AW300" s="14" t="s">
        <v>33</v>
      </c>
      <c r="AX300" s="14" t="s">
        <v>79</v>
      </c>
      <c r="AY300" s="256" t="s">
        <v>177</v>
      </c>
    </row>
    <row r="301" s="2" customFormat="1" ht="16.5" customHeight="1">
      <c r="A301" s="41"/>
      <c r="B301" s="42"/>
      <c r="C301" s="215" t="s">
        <v>389</v>
      </c>
      <c r="D301" s="215" t="s">
        <v>179</v>
      </c>
      <c r="E301" s="216" t="s">
        <v>849</v>
      </c>
      <c r="F301" s="217" t="s">
        <v>850</v>
      </c>
      <c r="G301" s="218" t="s">
        <v>182</v>
      </c>
      <c r="H301" s="219">
        <v>23.062999999999999</v>
      </c>
      <c r="I301" s="220"/>
      <c r="J301" s="221">
        <f>ROUND(I301*H301,1)</f>
        <v>0</v>
      </c>
      <c r="K301" s="217" t="s">
        <v>183</v>
      </c>
      <c r="L301" s="47"/>
      <c r="M301" s="222" t="s">
        <v>19</v>
      </c>
      <c r="N301" s="223" t="s">
        <v>43</v>
      </c>
      <c r="O301" s="87"/>
      <c r="P301" s="224">
        <f>O301*H301</f>
        <v>0</v>
      </c>
      <c r="Q301" s="224">
        <v>0.0013213999999999999</v>
      </c>
      <c r="R301" s="224">
        <f>Q301*H301</f>
        <v>0.030475448199999998</v>
      </c>
      <c r="S301" s="224">
        <v>0</v>
      </c>
      <c r="T301" s="225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6" t="s">
        <v>184</v>
      </c>
      <c r="AT301" s="226" t="s">
        <v>179</v>
      </c>
      <c r="AU301" s="226" t="s">
        <v>81</v>
      </c>
      <c r="AY301" s="20" t="s">
        <v>177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20" t="s">
        <v>79</v>
      </c>
      <c r="BK301" s="227">
        <f>ROUND(I301*H301,1)</f>
        <v>0</v>
      </c>
      <c r="BL301" s="20" t="s">
        <v>184</v>
      </c>
      <c r="BM301" s="226" t="s">
        <v>851</v>
      </c>
    </row>
    <row r="302" s="2" customFormat="1">
      <c r="A302" s="41"/>
      <c r="B302" s="42"/>
      <c r="C302" s="43"/>
      <c r="D302" s="228" t="s">
        <v>186</v>
      </c>
      <c r="E302" s="43"/>
      <c r="F302" s="229" t="s">
        <v>852</v>
      </c>
      <c r="G302" s="43"/>
      <c r="H302" s="43"/>
      <c r="I302" s="230"/>
      <c r="J302" s="43"/>
      <c r="K302" s="43"/>
      <c r="L302" s="47"/>
      <c r="M302" s="231"/>
      <c r="N302" s="232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186</v>
      </c>
      <c r="AU302" s="20" t="s">
        <v>81</v>
      </c>
    </row>
    <row r="303" s="2" customFormat="1">
      <c r="A303" s="41"/>
      <c r="B303" s="42"/>
      <c r="C303" s="43"/>
      <c r="D303" s="233" t="s">
        <v>188</v>
      </c>
      <c r="E303" s="43"/>
      <c r="F303" s="234" t="s">
        <v>853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188</v>
      </c>
      <c r="AU303" s="20" t="s">
        <v>81</v>
      </c>
    </row>
    <row r="304" s="2" customFormat="1">
      <c r="A304" s="41"/>
      <c r="B304" s="42"/>
      <c r="C304" s="43"/>
      <c r="D304" s="228" t="s">
        <v>236</v>
      </c>
      <c r="E304" s="43"/>
      <c r="F304" s="267" t="s">
        <v>854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236</v>
      </c>
      <c r="AU304" s="20" t="s">
        <v>81</v>
      </c>
    </row>
    <row r="305" s="13" customFormat="1">
      <c r="A305" s="13"/>
      <c r="B305" s="235"/>
      <c r="C305" s="236"/>
      <c r="D305" s="228" t="s">
        <v>190</v>
      </c>
      <c r="E305" s="237" t="s">
        <v>19</v>
      </c>
      <c r="F305" s="238" t="s">
        <v>855</v>
      </c>
      <c r="G305" s="236"/>
      <c r="H305" s="239">
        <v>23.062999999999999</v>
      </c>
      <c r="I305" s="240"/>
      <c r="J305" s="236"/>
      <c r="K305" s="236"/>
      <c r="L305" s="241"/>
      <c r="M305" s="242"/>
      <c r="N305" s="243"/>
      <c r="O305" s="243"/>
      <c r="P305" s="243"/>
      <c r="Q305" s="243"/>
      <c r="R305" s="243"/>
      <c r="S305" s="243"/>
      <c r="T305" s="24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5" t="s">
        <v>190</v>
      </c>
      <c r="AU305" s="245" t="s">
        <v>81</v>
      </c>
      <c r="AV305" s="13" t="s">
        <v>81</v>
      </c>
      <c r="AW305" s="13" t="s">
        <v>33</v>
      </c>
      <c r="AX305" s="13" t="s">
        <v>72</v>
      </c>
      <c r="AY305" s="245" t="s">
        <v>177</v>
      </c>
    </row>
    <row r="306" s="14" customFormat="1">
      <c r="A306" s="14"/>
      <c r="B306" s="246"/>
      <c r="C306" s="247"/>
      <c r="D306" s="228" t="s">
        <v>190</v>
      </c>
      <c r="E306" s="248" t="s">
        <v>19</v>
      </c>
      <c r="F306" s="249" t="s">
        <v>193</v>
      </c>
      <c r="G306" s="247"/>
      <c r="H306" s="250">
        <v>23.062999999999999</v>
      </c>
      <c r="I306" s="251"/>
      <c r="J306" s="247"/>
      <c r="K306" s="247"/>
      <c r="L306" s="252"/>
      <c r="M306" s="253"/>
      <c r="N306" s="254"/>
      <c r="O306" s="254"/>
      <c r="P306" s="254"/>
      <c r="Q306" s="254"/>
      <c r="R306" s="254"/>
      <c r="S306" s="254"/>
      <c r="T306" s="25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6" t="s">
        <v>190</v>
      </c>
      <c r="AU306" s="256" t="s">
        <v>81</v>
      </c>
      <c r="AV306" s="14" t="s">
        <v>184</v>
      </c>
      <c r="AW306" s="14" t="s">
        <v>33</v>
      </c>
      <c r="AX306" s="14" t="s">
        <v>79</v>
      </c>
      <c r="AY306" s="256" t="s">
        <v>177</v>
      </c>
    </row>
    <row r="307" s="2" customFormat="1" ht="21.75" customHeight="1">
      <c r="A307" s="41"/>
      <c r="B307" s="42"/>
      <c r="C307" s="215" t="s">
        <v>396</v>
      </c>
      <c r="D307" s="215" t="s">
        <v>179</v>
      </c>
      <c r="E307" s="216" t="s">
        <v>856</v>
      </c>
      <c r="F307" s="217" t="s">
        <v>857</v>
      </c>
      <c r="G307" s="218" t="s">
        <v>182</v>
      </c>
      <c r="H307" s="219">
        <v>23.062999999999999</v>
      </c>
      <c r="I307" s="220"/>
      <c r="J307" s="221">
        <f>ROUND(I307*H307,1)</f>
        <v>0</v>
      </c>
      <c r="K307" s="217" t="s">
        <v>183</v>
      </c>
      <c r="L307" s="47"/>
      <c r="M307" s="222" t="s">
        <v>19</v>
      </c>
      <c r="N307" s="223" t="s">
        <v>43</v>
      </c>
      <c r="O307" s="87"/>
      <c r="P307" s="224">
        <f>O307*H307</f>
        <v>0</v>
      </c>
      <c r="Q307" s="224">
        <v>3.6000000000000001E-05</v>
      </c>
      <c r="R307" s="224">
        <f>Q307*H307</f>
        <v>0.000830268</v>
      </c>
      <c r="S307" s="224">
        <v>0</v>
      </c>
      <c r="T307" s="225">
        <f>S307*H307</f>
        <v>0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226" t="s">
        <v>184</v>
      </c>
      <c r="AT307" s="226" t="s">
        <v>179</v>
      </c>
      <c r="AU307" s="226" t="s">
        <v>81</v>
      </c>
      <c r="AY307" s="20" t="s">
        <v>177</v>
      </c>
      <c r="BE307" s="227">
        <f>IF(N307="základní",J307,0)</f>
        <v>0</v>
      </c>
      <c r="BF307" s="227">
        <f>IF(N307="snížená",J307,0)</f>
        <v>0</v>
      </c>
      <c r="BG307" s="227">
        <f>IF(N307="zákl. přenesená",J307,0)</f>
        <v>0</v>
      </c>
      <c r="BH307" s="227">
        <f>IF(N307="sníž. přenesená",J307,0)</f>
        <v>0</v>
      </c>
      <c r="BI307" s="227">
        <f>IF(N307="nulová",J307,0)</f>
        <v>0</v>
      </c>
      <c r="BJ307" s="20" t="s">
        <v>79</v>
      </c>
      <c r="BK307" s="227">
        <f>ROUND(I307*H307,1)</f>
        <v>0</v>
      </c>
      <c r="BL307" s="20" t="s">
        <v>184</v>
      </c>
      <c r="BM307" s="226" t="s">
        <v>858</v>
      </c>
    </row>
    <row r="308" s="2" customFormat="1">
      <c r="A308" s="41"/>
      <c r="B308" s="42"/>
      <c r="C308" s="43"/>
      <c r="D308" s="228" t="s">
        <v>186</v>
      </c>
      <c r="E308" s="43"/>
      <c r="F308" s="229" t="s">
        <v>859</v>
      </c>
      <c r="G308" s="43"/>
      <c r="H308" s="43"/>
      <c r="I308" s="230"/>
      <c r="J308" s="43"/>
      <c r="K308" s="43"/>
      <c r="L308" s="47"/>
      <c r="M308" s="231"/>
      <c r="N308" s="232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186</v>
      </c>
      <c r="AU308" s="20" t="s">
        <v>81</v>
      </c>
    </row>
    <row r="309" s="2" customFormat="1">
      <c r="A309" s="41"/>
      <c r="B309" s="42"/>
      <c r="C309" s="43"/>
      <c r="D309" s="233" t="s">
        <v>188</v>
      </c>
      <c r="E309" s="43"/>
      <c r="F309" s="234" t="s">
        <v>860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188</v>
      </c>
      <c r="AU309" s="20" t="s">
        <v>81</v>
      </c>
    </row>
    <row r="310" s="2" customFormat="1">
      <c r="A310" s="41"/>
      <c r="B310" s="42"/>
      <c r="C310" s="43"/>
      <c r="D310" s="228" t="s">
        <v>236</v>
      </c>
      <c r="E310" s="43"/>
      <c r="F310" s="267" t="s">
        <v>854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236</v>
      </c>
      <c r="AU310" s="20" t="s">
        <v>81</v>
      </c>
    </row>
    <row r="311" s="13" customFormat="1">
      <c r="A311" s="13"/>
      <c r="B311" s="235"/>
      <c r="C311" s="236"/>
      <c r="D311" s="228" t="s">
        <v>190</v>
      </c>
      <c r="E311" s="237" t="s">
        <v>19</v>
      </c>
      <c r="F311" s="238" t="s">
        <v>861</v>
      </c>
      <c r="G311" s="236"/>
      <c r="H311" s="239">
        <v>23.062999999999999</v>
      </c>
      <c r="I311" s="240"/>
      <c r="J311" s="236"/>
      <c r="K311" s="236"/>
      <c r="L311" s="241"/>
      <c r="M311" s="242"/>
      <c r="N311" s="243"/>
      <c r="O311" s="243"/>
      <c r="P311" s="243"/>
      <c r="Q311" s="243"/>
      <c r="R311" s="243"/>
      <c r="S311" s="243"/>
      <c r="T311" s="24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5" t="s">
        <v>190</v>
      </c>
      <c r="AU311" s="245" t="s">
        <v>81</v>
      </c>
      <c r="AV311" s="13" t="s">
        <v>81</v>
      </c>
      <c r="AW311" s="13" t="s">
        <v>33</v>
      </c>
      <c r="AX311" s="13" t="s">
        <v>72</v>
      </c>
      <c r="AY311" s="245" t="s">
        <v>177</v>
      </c>
    </row>
    <row r="312" s="14" customFormat="1">
      <c r="A312" s="14"/>
      <c r="B312" s="246"/>
      <c r="C312" s="247"/>
      <c r="D312" s="228" t="s">
        <v>190</v>
      </c>
      <c r="E312" s="248" t="s">
        <v>19</v>
      </c>
      <c r="F312" s="249" t="s">
        <v>193</v>
      </c>
      <c r="G312" s="247"/>
      <c r="H312" s="250">
        <v>23.062999999999999</v>
      </c>
      <c r="I312" s="251"/>
      <c r="J312" s="247"/>
      <c r="K312" s="247"/>
      <c r="L312" s="252"/>
      <c r="M312" s="253"/>
      <c r="N312" s="254"/>
      <c r="O312" s="254"/>
      <c r="P312" s="254"/>
      <c r="Q312" s="254"/>
      <c r="R312" s="254"/>
      <c r="S312" s="254"/>
      <c r="T312" s="25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6" t="s">
        <v>190</v>
      </c>
      <c r="AU312" s="256" t="s">
        <v>81</v>
      </c>
      <c r="AV312" s="14" t="s">
        <v>184</v>
      </c>
      <c r="AW312" s="14" t="s">
        <v>33</v>
      </c>
      <c r="AX312" s="14" t="s">
        <v>79</v>
      </c>
      <c r="AY312" s="256" t="s">
        <v>177</v>
      </c>
    </row>
    <row r="313" s="2" customFormat="1" ht="16.5" customHeight="1">
      <c r="A313" s="41"/>
      <c r="B313" s="42"/>
      <c r="C313" s="215" t="s">
        <v>404</v>
      </c>
      <c r="D313" s="215" t="s">
        <v>179</v>
      </c>
      <c r="E313" s="216" t="s">
        <v>862</v>
      </c>
      <c r="F313" s="217" t="s">
        <v>863</v>
      </c>
      <c r="G313" s="218" t="s">
        <v>340</v>
      </c>
      <c r="H313" s="219">
        <v>4</v>
      </c>
      <c r="I313" s="220"/>
      <c r="J313" s="221">
        <f>ROUND(I313*H313,1)</f>
        <v>0</v>
      </c>
      <c r="K313" s="217" t="s">
        <v>183</v>
      </c>
      <c r="L313" s="47"/>
      <c r="M313" s="222" t="s">
        <v>19</v>
      </c>
      <c r="N313" s="223" t="s">
        <v>43</v>
      </c>
      <c r="O313" s="87"/>
      <c r="P313" s="224">
        <f>O313*H313</f>
        <v>0</v>
      </c>
      <c r="Q313" s="224">
        <v>0.0083999999999999995</v>
      </c>
      <c r="R313" s="224">
        <f>Q313*H313</f>
        <v>0.033599999999999998</v>
      </c>
      <c r="S313" s="224">
        <v>0</v>
      </c>
      <c r="T313" s="225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26" t="s">
        <v>184</v>
      </c>
      <c r="AT313" s="226" t="s">
        <v>179</v>
      </c>
      <c r="AU313" s="226" t="s">
        <v>81</v>
      </c>
      <c r="AY313" s="20" t="s">
        <v>177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20" t="s">
        <v>79</v>
      </c>
      <c r="BK313" s="227">
        <f>ROUND(I313*H313,1)</f>
        <v>0</v>
      </c>
      <c r="BL313" s="20" t="s">
        <v>184</v>
      </c>
      <c r="BM313" s="226" t="s">
        <v>864</v>
      </c>
    </row>
    <row r="314" s="2" customFormat="1">
      <c r="A314" s="41"/>
      <c r="B314" s="42"/>
      <c r="C314" s="43"/>
      <c r="D314" s="228" t="s">
        <v>186</v>
      </c>
      <c r="E314" s="43"/>
      <c r="F314" s="229" t="s">
        <v>863</v>
      </c>
      <c r="G314" s="43"/>
      <c r="H314" s="43"/>
      <c r="I314" s="230"/>
      <c r="J314" s="43"/>
      <c r="K314" s="43"/>
      <c r="L314" s="47"/>
      <c r="M314" s="231"/>
      <c r="N314" s="232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186</v>
      </c>
      <c r="AU314" s="20" t="s">
        <v>81</v>
      </c>
    </row>
    <row r="315" s="2" customFormat="1">
      <c r="A315" s="41"/>
      <c r="B315" s="42"/>
      <c r="C315" s="43"/>
      <c r="D315" s="233" t="s">
        <v>188</v>
      </c>
      <c r="E315" s="43"/>
      <c r="F315" s="234" t="s">
        <v>865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188</v>
      </c>
      <c r="AU315" s="20" t="s">
        <v>81</v>
      </c>
    </row>
    <row r="316" s="13" customFormat="1">
      <c r="A316" s="13"/>
      <c r="B316" s="235"/>
      <c r="C316" s="236"/>
      <c r="D316" s="228" t="s">
        <v>190</v>
      </c>
      <c r="E316" s="237" t="s">
        <v>19</v>
      </c>
      <c r="F316" s="238" t="s">
        <v>866</v>
      </c>
      <c r="G316" s="236"/>
      <c r="H316" s="239">
        <v>4</v>
      </c>
      <c r="I316" s="240"/>
      <c r="J316" s="236"/>
      <c r="K316" s="236"/>
      <c r="L316" s="241"/>
      <c r="M316" s="242"/>
      <c r="N316" s="243"/>
      <c r="O316" s="243"/>
      <c r="P316" s="243"/>
      <c r="Q316" s="243"/>
      <c r="R316" s="243"/>
      <c r="S316" s="243"/>
      <c r="T316" s="24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5" t="s">
        <v>190</v>
      </c>
      <c r="AU316" s="245" t="s">
        <v>81</v>
      </c>
      <c r="AV316" s="13" t="s">
        <v>81</v>
      </c>
      <c r="AW316" s="13" t="s">
        <v>33</v>
      </c>
      <c r="AX316" s="13" t="s">
        <v>72</v>
      </c>
      <c r="AY316" s="245" t="s">
        <v>177</v>
      </c>
    </row>
    <row r="317" s="14" customFormat="1">
      <c r="A317" s="14"/>
      <c r="B317" s="246"/>
      <c r="C317" s="247"/>
      <c r="D317" s="228" t="s">
        <v>190</v>
      </c>
      <c r="E317" s="248" t="s">
        <v>19</v>
      </c>
      <c r="F317" s="249" t="s">
        <v>193</v>
      </c>
      <c r="G317" s="247"/>
      <c r="H317" s="250">
        <v>4</v>
      </c>
      <c r="I317" s="251"/>
      <c r="J317" s="247"/>
      <c r="K317" s="247"/>
      <c r="L317" s="252"/>
      <c r="M317" s="253"/>
      <c r="N317" s="254"/>
      <c r="O317" s="254"/>
      <c r="P317" s="254"/>
      <c r="Q317" s="254"/>
      <c r="R317" s="254"/>
      <c r="S317" s="254"/>
      <c r="T317" s="25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6" t="s">
        <v>190</v>
      </c>
      <c r="AU317" s="256" t="s">
        <v>81</v>
      </c>
      <c r="AV317" s="14" t="s">
        <v>184</v>
      </c>
      <c r="AW317" s="14" t="s">
        <v>33</v>
      </c>
      <c r="AX317" s="14" t="s">
        <v>79</v>
      </c>
      <c r="AY317" s="256" t="s">
        <v>177</v>
      </c>
    </row>
    <row r="318" s="2" customFormat="1" ht="16.5" customHeight="1">
      <c r="A318" s="41"/>
      <c r="B318" s="42"/>
      <c r="C318" s="215" t="s">
        <v>410</v>
      </c>
      <c r="D318" s="215" t="s">
        <v>179</v>
      </c>
      <c r="E318" s="216" t="s">
        <v>867</v>
      </c>
      <c r="F318" s="217" t="s">
        <v>868</v>
      </c>
      <c r="G318" s="218" t="s">
        <v>241</v>
      </c>
      <c r="H318" s="219">
        <v>0.44400000000000001</v>
      </c>
      <c r="I318" s="220"/>
      <c r="J318" s="221">
        <f>ROUND(I318*H318,1)</f>
        <v>0</v>
      </c>
      <c r="K318" s="217" t="s">
        <v>183</v>
      </c>
      <c r="L318" s="47"/>
      <c r="M318" s="222" t="s">
        <v>19</v>
      </c>
      <c r="N318" s="223" t="s">
        <v>43</v>
      </c>
      <c r="O318" s="87"/>
      <c r="P318" s="224">
        <f>O318*H318</f>
        <v>0</v>
      </c>
      <c r="Q318" s="224">
        <v>1.0384500000000001</v>
      </c>
      <c r="R318" s="224">
        <f>Q318*H318</f>
        <v>0.46107180000000003</v>
      </c>
      <c r="S318" s="224">
        <v>0</v>
      </c>
      <c r="T318" s="225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26" t="s">
        <v>184</v>
      </c>
      <c r="AT318" s="226" t="s">
        <v>179</v>
      </c>
      <c r="AU318" s="226" t="s">
        <v>81</v>
      </c>
      <c r="AY318" s="20" t="s">
        <v>177</v>
      </c>
      <c r="BE318" s="227">
        <f>IF(N318="základní",J318,0)</f>
        <v>0</v>
      </c>
      <c r="BF318" s="227">
        <f>IF(N318="snížená",J318,0)</f>
        <v>0</v>
      </c>
      <c r="BG318" s="227">
        <f>IF(N318="zákl. přenesená",J318,0)</f>
        <v>0</v>
      </c>
      <c r="BH318" s="227">
        <f>IF(N318="sníž. přenesená",J318,0)</f>
        <v>0</v>
      </c>
      <c r="BI318" s="227">
        <f>IF(N318="nulová",J318,0)</f>
        <v>0</v>
      </c>
      <c r="BJ318" s="20" t="s">
        <v>79</v>
      </c>
      <c r="BK318" s="227">
        <f>ROUND(I318*H318,1)</f>
        <v>0</v>
      </c>
      <c r="BL318" s="20" t="s">
        <v>184</v>
      </c>
      <c r="BM318" s="226" t="s">
        <v>869</v>
      </c>
    </row>
    <row r="319" s="2" customFormat="1">
      <c r="A319" s="41"/>
      <c r="B319" s="42"/>
      <c r="C319" s="43"/>
      <c r="D319" s="228" t="s">
        <v>186</v>
      </c>
      <c r="E319" s="43"/>
      <c r="F319" s="229" t="s">
        <v>870</v>
      </c>
      <c r="G319" s="43"/>
      <c r="H319" s="43"/>
      <c r="I319" s="230"/>
      <c r="J319" s="43"/>
      <c r="K319" s="43"/>
      <c r="L319" s="47"/>
      <c r="M319" s="231"/>
      <c r="N319" s="232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186</v>
      </c>
      <c r="AU319" s="20" t="s">
        <v>81</v>
      </c>
    </row>
    <row r="320" s="2" customFormat="1">
      <c r="A320" s="41"/>
      <c r="B320" s="42"/>
      <c r="C320" s="43"/>
      <c r="D320" s="233" t="s">
        <v>188</v>
      </c>
      <c r="E320" s="43"/>
      <c r="F320" s="234" t="s">
        <v>871</v>
      </c>
      <c r="G320" s="43"/>
      <c r="H320" s="43"/>
      <c r="I320" s="230"/>
      <c r="J320" s="43"/>
      <c r="K320" s="43"/>
      <c r="L320" s="47"/>
      <c r="M320" s="231"/>
      <c r="N320" s="232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188</v>
      </c>
      <c r="AU320" s="20" t="s">
        <v>81</v>
      </c>
    </row>
    <row r="321" s="15" customFormat="1">
      <c r="A321" s="15"/>
      <c r="B321" s="257"/>
      <c r="C321" s="258"/>
      <c r="D321" s="228" t="s">
        <v>190</v>
      </c>
      <c r="E321" s="259" t="s">
        <v>19</v>
      </c>
      <c r="F321" s="260" t="s">
        <v>872</v>
      </c>
      <c r="G321" s="258"/>
      <c r="H321" s="259" t="s">
        <v>19</v>
      </c>
      <c r="I321" s="261"/>
      <c r="J321" s="258"/>
      <c r="K321" s="258"/>
      <c r="L321" s="262"/>
      <c r="M321" s="263"/>
      <c r="N321" s="264"/>
      <c r="O321" s="264"/>
      <c r="P321" s="264"/>
      <c r="Q321" s="264"/>
      <c r="R321" s="264"/>
      <c r="S321" s="264"/>
      <c r="T321" s="26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6" t="s">
        <v>190</v>
      </c>
      <c r="AU321" s="266" t="s">
        <v>81</v>
      </c>
      <c r="AV321" s="15" t="s">
        <v>79</v>
      </c>
      <c r="AW321" s="15" t="s">
        <v>33</v>
      </c>
      <c r="AX321" s="15" t="s">
        <v>72</v>
      </c>
      <c r="AY321" s="266" t="s">
        <v>177</v>
      </c>
    </row>
    <row r="322" s="13" customFormat="1">
      <c r="A322" s="13"/>
      <c r="B322" s="235"/>
      <c r="C322" s="236"/>
      <c r="D322" s="228" t="s">
        <v>190</v>
      </c>
      <c r="E322" s="237" t="s">
        <v>19</v>
      </c>
      <c r="F322" s="238" t="s">
        <v>873</v>
      </c>
      <c r="G322" s="236"/>
      <c r="H322" s="239">
        <v>0.44400000000000001</v>
      </c>
      <c r="I322" s="240"/>
      <c r="J322" s="236"/>
      <c r="K322" s="236"/>
      <c r="L322" s="241"/>
      <c r="M322" s="242"/>
      <c r="N322" s="243"/>
      <c r="O322" s="243"/>
      <c r="P322" s="243"/>
      <c r="Q322" s="243"/>
      <c r="R322" s="243"/>
      <c r="S322" s="243"/>
      <c r="T322" s="24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5" t="s">
        <v>190</v>
      </c>
      <c r="AU322" s="245" t="s">
        <v>81</v>
      </c>
      <c r="AV322" s="13" t="s">
        <v>81</v>
      </c>
      <c r="AW322" s="13" t="s">
        <v>33</v>
      </c>
      <c r="AX322" s="13" t="s">
        <v>72</v>
      </c>
      <c r="AY322" s="245" t="s">
        <v>177</v>
      </c>
    </row>
    <row r="323" s="14" customFormat="1">
      <c r="A323" s="14"/>
      <c r="B323" s="246"/>
      <c r="C323" s="247"/>
      <c r="D323" s="228" t="s">
        <v>190</v>
      </c>
      <c r="E323" s="248" t="s">
        <v>19</v>
      </c>
      <c r="F323" s="249" t="s">
        <v>193</v>
      </c>
      <c r="G323" s="247"/>
      <c r="H323" s="250">
        <v>0.44400000000000001</v>
      </c>
      <c r="I323" s="251"/>
      <c r="J323" s="247"/>
      <c r="K323" s="247"/>
      <c r="L323" s="252"/>
      <c r="M323" s="253"/>
      <c r="N323" s="254"/>
      <c r="O323" s="254"/>
      <c r="P323" s="254"/>
      <c r="Q323" s="254"/>
      <c r="R323" s="254"/>
      <c r="S323" s="254"/>
      <c r="T323" s="25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6" t="s">
        <v>190</v>
      </c>
      <c r="AU323" s="256" t="s">
        <v>81</v>
      </c>
      <c r="AV323" s="14" t="s">
        <v>184</v>
      </c>
      <c r="AW323" s="14" t="s">
        <v>33</v>
      </c>
      <c r="AX323" s="14" t="s">
        <v>79</v>
      </c>
      <c r="AY323" s="256" t="s">
        <v>177</v>
      </c>
    </row>
    <row r="324" s="2" customFormat="1" ht="16.5" customHeight="1">
      <c r="A324" s="41"/>
      <c r="B324" s="42"/>
      <c r="C324" s="215" t="s">
        <v>416</v>
      </c>
      <c r="D324" s="215" t="s">
        <v>179</v>
      </c>
      <c r="E324" s="216" t="s">
        <v>874</v>
      </c>
      <c r="F324" s="217" t="s">
        <v>875</v>
      </c>
      <c r="G324" s="218" t="s">
        <v>241</v>
      </c>
      <c r="H324" s="219">
        <v>0.63600000000000001</v>
      </c>
      <c r="I324" s="220"/>
      <c r="J324" s="221">
        <f>ROUND(I324*H324,1)</f>
        <v>0</v>
      </c>
      <c r="K324" s="217" t="s">
        <v>183</v>
      </c>
      <c r="L324" s="47"/>
      <c r="M324" s="222" t="s">
        <v>19</v>
      </c>
      <c r="N324" s="223" t="s">
        <v>43</v>
      </c>
      <c r="O324" s="87"/>
      <c r="P324" s="224">
        <f>O324*H324</f>
        <v>0</v>
      </c>
      <c r="Q324" s="224">
        <v>1.0765279999999999</v>
      </c>
      <c r="R324" s="224">
        <f>Q324*H324</f>
        <v>0.68467180799999994</v>
      </c>
      <c r="S324" s="224">
        <v>0</v>
      </c>
      <c r="T324" s="225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226" t="s">
        <v>184</v>
      </c>
      <c r="AT324" s="226" t="s">
        <v>179</v>
      </c>
      <c r="AU324" s="226" t="s">
        <v>81</v>
      </c>
      <c r="AY324" s="20" t="s">
        <v>177</v>
      </c>
      <c r="BE324" s="227">
        <f>IF(N324="základní",J324,0)</f>
        <v>0</v>
      </c>
      <c r="BF324" s="227">
        <f>IF(N324="snížená",J324,0)</f>
        <v>0</v>
      </c>
      <c r="BG324" s="227">
        <f>IF(N324="zákl. přenesená",J324,0)</f>
        <v>0</v>
      </c>
      <c r="BH324" s="227">
        <f>IF(N324="sníž. přenesená",J324,0)</f>
        <v>0</v>
      </c>
      <c r="BI324" s="227">
        <f>IF(N324="nulová",J324,0)</f>
        <v>0</v>
      </c>
      <c r="BJ324" s="20" t="s">
        <v>79</v>
      </c>
      <c r="BK324" s="227">
        <f>ROUND(I324*H324,1)</f>
        <v>0</v>
      </c>
      <c r="BL324" s="20" t="s">
        <v>184</v>
      </c>
      <c r="BM324" s="226" t="s">
        <v>876</v>
      </c>
    </row>
    <row r="325" s="2" customFormat="1">
      <c r="A325" s="41"/>
      <c r="B325" s="42"/>
      <c r="C325" s="43"/>
      <c r="D325" s="228" t="s">
        <v>186</v>
      </c>
      <c r="E325" s="43"/>
      <c r="F325" s="229" t="s">
        <v>877</v>
      </c>
      <c r="G325" s="43"/>
      <c r="H325" s="43"/>
      <c r="I325" s="230"/>
      <c r="J325" s="43"/>
      <c r="K325" s="43"/>
      <c r="L325" s="47"/>
      <c r="M325" s="231"/>
      <c r="N325" s="232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186</v>
      </c>
      <c r="AU325" s="20" t="s">
        <v>81</v>
      </c>
    </row>
    <row r="326" s="2" customFormat="1">
      <c r="A326" s="41"/>
      <c r="B326" s="42"/>
      <c r="C326" s="43"/>
      <c r="D326" s="233" t="s">
        <v>188</v>
      </c>
      <c r="E326" s="43"/>
      <c r="F326" s="234" t="s">
        <v>878</v>
      </c>
      <c r="G326" s="43"/>
      <c r="H326" s="43"/>
      <c r="I326" s="230"/>
      <c r="J326" s="43"/>
      <c r="K326" s="43"/>
      <c r="L326" s="47"/>
      <c r="M326" s="231"/>
      <c r="N326" s="232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188</v>
      </c>
      <c r="AU326" s="20" t="s">
        <v>81</v>
      </c>
    </row>
    <row r="327" s="2" customFormat="1">
      <c r="A327" s="41"/>
      <c r="B327" s="42"/>
      <c r="C327" s="43"/>
      <c r="D327" s="228" t="s">
        <v>236</v>
      </c>
      <c r="E327" s="43"/>
      <c r="F327" s="267" t="s">
        <v>879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236</v>
      </c>
      <c r="AU327" s="20" t="s">
        <v>81</v>
      </c>
    </row>
    <row r="328" s="15" customFormat="1">
      <c r="A328" s="15"/>
      <c r="B328" s="257"/>
      <c r="C328" s="258"/>
      <c r="D328" s="228" t="s">
        <v>190</v>
      </c>
      <c r="E328" s="259" t="s">
        <v>19</v>
      </c>
      <c r="F328" s="260" t="s">
        <v>872</v>
      </c>
      <c r="G328" s="258"/>
      <c r="H328" s="259" t="s">
        <v>19</v>
      </c>
      <c r="I328" s="261"/>
      <c r="J328" s="258"/>
      <c r="K328" s="258"/>
      <c r="L328" s="262"/>
      <c r="M328" s="263"/>
      <c r="N328" s="264"/>
      <c r="O328" s="264"/>
      <c r="P328" s="264"/>
      <c r="Q328" s="264"/>
      <c r="R328" s="264"/>
      <c r="S328" s="264"/>
      <c r="T328" s="26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6" t="s">
        <v>190</v>
      </c>
      <c r="AU328" s="266" t="s">
        <v>81</v>
      </c>
      <c r="AV328" s="15" t="s">
        <v>79</v>
      </c>
      <c r="AW328" s="15" t="s">
        <v>33</v>
      </c>
      <c r="AX328" s="15" t="s">
        <v>72</v>
      </c>
      <c r="AY328" s="266" t="s">
        <v>177</v>
      </c>
    </row>
    <row r="329" s="13" customFormat="1">
      <c r="A329" s="13"/>
      <c r="B329" s="235"/>
      <c r="C329" s="236"/>
      <c r="D329" s="228" t="s">
        <v>190</v>
      </c>
      <c r="E329" s="237" t="s">
        <v>19</v>
      </c>
      <c r="F329" s="238" t="s">
        <v>880</v>
      </c>
      <c r="G329" s="236"/>
      <c r="H329" s="239">
        <v>0.63600000000000001</v>
      </c>
      <c r="I329" s="240"/>
      <c r="J329" s="236"/>
      <c r="K329" s="236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190</v>
      </c>
      <c r="AU329" s="245" t="s">
        <v>81</v>
      </c>
      <c r="AV329" s="13" t="s">
        <v>81</v>
      </c>
      <c r="AW329" s="13" t="s">
        <v>33</v>
      </c>
      <c r="AX329" s="13" t="s">
        <v>72</v>
      </c>
      <c r="AY329" s="245" t="s">
        <v>177</v>
      </c>
    </row>
    <row r="330" s="14" customFormat="1">
      <c r="A330" s="14"/>
      <c r="B330" s="246"/>
      <c r="C330" s="247"/>
      <c r="D330" s="228" t="s">
        <v>190</v>
      </c>
      <c r="E330" s="248" t="s">
        <v>19</v>
      </c>
      <c r="F330" s="249" t="s">
        <v>193</v>
      </c>
      <c r="G330" s="247"/>
      <c r="H330" s="250">
        <v>0.63600000000000001</v>
      </c>
      <c r="I330" s="251"/>
      <c r="J330" s="247"/>
      <c r="K330" s="247"/>
      <c r="L330" s="252"/>
      <c r="M330" s="253"/>
      <c r="N330" s="254"/>
      <c r="O330" s="254"/>
      <c r="P330" s="254"/>
      <c r="Q330" s="254"/>
      <c r="R330" s="254"/>
      <c r="S330" s="254"/>
      <c r="T330" s="25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6" t="s">
        <v>190</v>
      </c>
      <c r="AU330" s="256" t="s">
        <v>81</v>
      </c>
      <c r="AV330" s="14" t="s">
        <v>184</v>
      </c>
      <c r="AW330" s="14" t="s">
        <v>33</v>
      </c>
      <c r="AX330" s="14" t="s">
        <v>79</v>
      </c>
      <c r="AY330" s="256" t="s">
        <v>177</v>
      </c>
    </row>
    <row r="331" s="12" customFormat="1" ht="22.8" customHeight="1">
      <c r="A331" s="12"/>
      <c r="B331" s="199"/>
      <c r="C331" s="200"/>
      <c r="D331" s="201" t="s">
        <v>71</v>
      </c>
      <c r="E331" s="213" t="s">
        <v>184</v>
      </c>
      <c r="F331" s="213" t="s">
        <v>342</v>
      </c>
      <c r="G331" s="200"/>
      <c r="H331" s="200"/>
      <c r="I331" s="203"/>
      <c r="J331" s="214">
        <f>BK331</f>
        <v>0</v>
      </c>
      <c r="K331" s="200"/>
      <c r="L331" s="205"/>
      <c r="M331" s="206"/>
      <c r="N331" s="207"/>
      <c r="O331" s="207"/>
      <c r="P331" s="208">
        <f>SUM(P332:P467)</f>
        <v>0</v>
      </c>
      <c r="Q331" s="207"/>
      <c r="R331" s="208">
        <f>SUM(R332:R467)</f>
        <v>92.990973327600003</v>
      </c>
      <c r="S331" s="207"/>
      <c r="T331" s="209">
        <f>SUM(T332:T467)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10" t="s">
        <v>79</v>
      </c>
      <c r="AT331" s="211" t="s">
        <v>71</v>
      </c>
      <c r="AU331" s="211" t="s">
        <v>79</v>
      </c>
      <c r="AY331" s="210" t="s">
        <v>177</v>
      </c>
      <c r="BK331" s="212">
        <f>SUM(BK332:BK467)</f>
        <v>0</v>
      </c>
    </row>
    <row r="332" s="2" customFormat="1" ht="16.5" customHeight="1">
      <c r="A332" s="41"/>
      <c r="B332" s="42"/>
      <c r="C332" s="215" t="s">
        <v>422</v>
      </c>
      <c r="D332" s="215" t="s">
        <v>179</v>
      </c>
      <c r="E332" s="216" t="s">
        <v>881</v>
      </c>
      <c r="F332" s="217" t="s">
        <v>882</v>
      </c>
      <c r="G332" s="218" t="s">
        <v>196</v>
      </c>
      <c r="H332" s="219">
        <v>6.4960000000000004</v>
      </c>
      <c r="I332" s="220"/>
      <c r="J332" s="221">
        <f>ROUND(I332*H332,1)</f>
        <v>0</v>
      </c>
      <c r="K332" s="217" t="s">
        <v>183</v>
      </c>
      <c r="L332" s="47"/>
      <c r="M332" s="222" t="s">
        <v>19</v>
      </c>
      <c r="N332" s="223" t="s">
        <v>43</v>
      </c>
      <c r="O332" s="87"/>
      <c r="P332" s="224">
        <f>O332*H332</f>
        <v>0</v>
      </c>
      <c r="Q332" s="224">
        <v>0</v>
      </c>
      <c r="R332" s="224">
        <f>Q332*H332</f>
        <v>0</v>
      </c>
      <c r="S332" s="224">
        <v>0</v>
      </c>
      <c r="T332" s="225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26" t="s">
        <v>184</v>
      </c>
      <c r="AT332" s="226" t="s">
        <v>179</v>
      </c>
      <c r="AU332" s="226" t="s">
        <v>81</v>
      </c>
      <c r="AY332" s="20" t="s">
        <v>177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20" t="s">
        <v>79</v>
      </c>
      <c r="BK332" s="227">
        <f>ROUND(I332*H332,1)</f>
        <v>0</v>
      </c>
      <c r="BL332" s="20" t="s">
        <v>184</v>
      </c>
      <c r="BM332" s="226" t="s">
        <v>883</v>
      </c>
    </row>
    <row r="333" s="2" customFormat="1">
      <c r="A333" s="41"/>
      <c r="B333" s="42"/>
      <c r="C333" s="43"/>
      <c r="D333" s="228" t="s">
        <v>186</v>
      </c>
      <c r="E333" s="43"/>
      <c r="F333" s="229" t="s">
        <v>884</v>
      </c>
      <c r="G333" s="43"/>
      <c r="H333" s="43"/>
      <c r="I333" s="230"/>
      <c r="J333" s="43"/>
      <c r="K333" s="43"/>
      <c r="L333" s="47"/>
      <c r="M333" s="231"/>
      <c r="N333" s="232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186</v>
      </c>
      <c r="AU333" s="20" t="s">
        <v>81</v>
      </c>
    </row>
    <row r="334" s="2" customFormat="1">
      <c r="A334" s="41"/>
      <c r="B334" s="42"/>
      <c r="C334" s="43"/>
      <c r="D334" s="233" t="s">
        <v>188</v>
      </c>
      <c r="E334" s="43"/>
      <c r="F334" s="234" t="s">
        <v>885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188</v>
      </c>
      <c r="AU334" s="20" t="s">
        <v>81</v>
      </c>
    </row>
    <row r="335" s="13" customFormat="1">
      <c r="A335" s="13"/>
      <c r="B335" s="235"/>
      <c r="C335" s="236"/>
      <c r="D335" s="228" t="s">
        <v>190</v>
      </c>
      <c r="E335" s="237" t="s">
        <v>19</v>
      </c>
      <c r="F335" s="238" t="s">
        <v>886</v>
      </c>
      <c r="G335" s="236"/>
      <c r="H335" s="239">
        <v>6.4960000000000004</v>
      </c>
      <c r="I335" s="240"/>
      <c r="J335" s="236"/>
      <c r="K335" s="236"/>
      <c r="L335" s="241"/>
      <c r="M335" s="242"/>
      <c r="N335" s="243"/>
      <c r="O335" s="243"/>
      <c r="P335" s="243"/>
      <c r="Q335" s="243"/>
      <c r="R335" s="243"/>
      <c r="S335" s="243"/>
      <c r="T335" s="24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5" t="s">
        <v>190</v>
      </c>
      <c r="AU335" s="245" t="s">
        <v>81</v>
      </c>
      <c r="AV335" s="13" t="s">
        <v>81</v>
      </c>
      <c r="AW335" s="13" t="s">
        <v>33</v>
      </c>
      <c r="AX335" s="13" t="s">
        <v>72</v>
      </c>
      <c r="AY335" s="245" t="s">
        <v>177</v>
      </c>
    </row>
    <row r="336" s="14" customFormat="1">
      <c r="A336" s="14"/>
      <c r="B336" s="246"/>
      <c r="C336" s="247"/>
      <c r="D336" s="228" t="s">
        <v>190</v>
      </c>
      <c r="E336" s="248" t="s">
        <v>19</v>
      </c>
      <c r="F336" s="249" t="s">
        <v>193</v>
      </c>
      <c r="G336" s="247"/>
      <c r="H336" s="250">
        <v>6.4960000000000004</v>
      </c>
      <c r="I336" s="251"/>
      <c r="J336" s="247"/>
      <c r="K336" s="247"/>
      <c r="L336" s="252"/>
      <c r="M336" s="253"/>
      <c r="N336" s="254"/>
      <c r="O336" s="254"/>
      <c r="P336" s="254"/>
      <c r="Q336" s="254"/>
      <c r="R336" s="254"/>
      <c r="S336" s="254"/>
      <c r="T336" s="25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6" t="s">
        <v>190</v>
      </c>
      <c r="AU336" s="256" t="s">
        <v>81</v>
      </c>
      <c r="AV336" s="14" t="s">
        <v>184</v>
      </c>
      <c r="AW336" s="14" t="s">
        <v>33</v>
      </c>
      <c r="AX336" s="14" t="s">
        <v>79</v>
      </c>
      <c r="AY336" s="256" t="s">
        <v>177</v>
      </c>
    </row>
    <row r="337" s="2" customFormat="1" ht="16.5" customHeight="1">
      <c r="A337" s="41"/>
      <c r="B337" s="42"/>
      <c r="C337" s="215" t="s">
        <v>427</v>
      </c>
      <c r="D337" s="215" t="s">
        <v>179</v>
      </c>
      <c r="E337" s="216" t="s">
        <v>887</v>
      </c>
      <c r="F337" s="217" t="s">
        <v>888</v>
      </c>
      <c r="G337" s="218" t="s">
        <v>196</v>
      </c>
      <c r="H337" s="219">
        <v>5.2800000000000002</v>
      </c>
      <c r="I337" s="220"/>
      <c r="J337" s="221">
        <f>ROUND(I337*H337,1)</f>
        <v>0</v>
      </c>
      <c r="K337" s="217" t="s">
        <v>183</v>
      </c>
      <c r="L337" s="47"/>
      <c r="M337" s="222" t="s">
        <v>19</v>
      </c>
      <c r="N337" s="223" t="s">
        <v>43</v>
      </c>
      <c r="O337" s="87"/>
      <c r="P337" s="224">
        <f>O337*H337</f>
        <v>0</v>
      </c>
      <c r="Q337" s="224">
        <v>0</v>
      </c>
      <c r="R337" s="224">
        <f>Q337*H337</f>
        <v>0</v>
      </c>
      <c r="S337" s="224">
        <v>0</v>
      </c>
      <c r="T337" s="225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26" t="s">
        <v>184</v>
      </c>
      <c r="AT337" s="226" t="s">
        <v>179</v>
      </c>
      <c r="AU337" s="226" t="s">
        <v>81</v>
      </c>
      <c r="AY337" s="20" t="s">
        <v>177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20" t="s">
        <v>79</v>
      </c>
      <c r="BK337" s="227">
        <f>ROUND(I337*H337,1)</f>
        <v>0</v>
      </c>
      <c r="BL337" s="20" t="s">
        <v>184</v>
      </c>
      <c r="BM337" s="226" t="s">
        <v>889</v>
      </c>
    </row>
    <row r="338" s="2" customFormat="1">
      <c r="A338" s="41"/>
      <c r="B338" s="42"/>
      <c r="C338" s="43"/>
      <c r="D338" s="228" t="s">
        <v>186</v>
      </c>
      <c r="E338" s="43"/>
      <c r="F338" s="229" t="s">
        <v>890</v>
      </c>
      <c r="G338" s="43"/>
      <c r="H338" s="43"/>
      <c r="I338" s="230"/>
      <c r="J338" s="43"/>
      <c r="K338" s="43"/>
      <c r="L338" s="47"/>
      <c r="M338" s="231"/>
      <c r="N338" s="232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186</v>
      </c>
      <c r="AU338" s="20" t="s">
        <v>81</v>
      </c>
    </row>
    <row r="339" s="2" customFormat="1">
      <c r="A339" s="41"/>
      <c r="B339" s="42"/>
      <c r="C339" s="43"/>
      <c r="D339" s="233" t="s">
        <v>188</v>
      </c>
      <c r="E339" s="43"/>
      <c r="F339" s="234" t="s">
        <v>891</v>
      </c>
      <c r="G339" s="43"/>
      <c r="H339" s="43"/>
      <c r="I339" s="230"/>
      <c r="J339" s="43"/>
      <c r="K339" s="43"/>
      <c r="L339" s="47"/>
      <c r="M339" s="231"/>
      <c r="N339" s="232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20" t="s">
        <v>188</v>
      </c>
      <c r="AU339" s="20" t="s">
        <v>81</v>
      </c>
    </row>
    <row r="340" s="15" customFormat="1">
      <c r="A340" s="15"/>
      <c r="B340" s="257"/>
      <c r="C340" s="258"/>
      <c r="D340" s="228" t="s">
        <v>190</v>
      </c>
      <c r="E340" s="259" t="s">
        <v>19</v>
      </c>
      <c r="F340" s="260" t="s">
        <v>892</v>
      </c>
      <c r="G340" s="258"/>
      <c r="H340" s="259" t="s">
        <v>19</v>
      </c>
      <c r="I340" s="261"/>
      <c r="J340" s="258"/>
      <c r="K340" s="258"/>
      <c r="L340" s="262"/>
      <c r="M340" s="263"/>
      <c r="N340" s="264"/>
      <c r="O340" s="264"/>
      <c r="P340" s="264"/>
      <c r="Q340" s="264"/>
      <c r="R340" s="264"/>
      <c r="S340" s="264"/>
      <c r="T340" s="26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6" t="s">
        <v>190</v>
      </c>
      <c r="AU340" s="266" t="s">
        <v>81</v>
      </c>
      <c r="AV340" s="15" t="s">
        <v>79</v>
      </c>
      <c r="AW340" s="15" t="s">
        <v>33</v>
      </c>
      <c r="AX340" s="15" t="s">
        <v>72</v>
      </c>
      <c r="AY340" s="266" t="s">
        <v>177</v>
      </c>
    </row>
    <row r="341" s="13" customFormat="1">
      <c r="A341" s="13"/>
      <c r="B341" s="235"/>
      <c r="C341" s="236"/>
      <c r="D341" s="228" t="s">
        <v>190</v>
      </c>
      <c r="E341" s="237" t="s">
        <v>19</v>
      </c>
      <c r="F341" s="238" t="s">
        <v>893</v>
      </c>
      <c r="G341" s="236"/>
      <c r="H341" s="239">
        <v>5.2800000000000002</v>
      </c>
      <c r="I341" s="240"/>
      <c r="J341" s="236"/>
      <c r="K341" s="236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190</v>
      </c>
      <c r="AU341" s="245" t="s">
        <v>81</v>
      </c>
      <c r="AV341" s="13" t="s">
        <v>81</v>
      </c>
      <c r="AW341" s="13" t="s">
        <v>33</v>
      </c>
      <c r="AX341" s="13" t="s">
        <v>72</v>
      </c>
      <c r="AY341" s="245" t="s">
        <v>177</v>
      </c>
    </row>
    <row r="342" s="14" customFormat="1">
      <c r="A342" s="14"/>
      <c r="B342" s="246"/>
      <c r="C342" s="247"/>
      <c r="D342" s="228" t="s">
        <v>190</v>
      </c>
      <c r="E342" s="248" t="s">
        <v>19</v>
      </c>
      <c r="F342" s="249" t="s">
        <v>193</v>
      </c>
      <c r="G342" s="247"/>
      <c r="H342" s="250">
        <v>5.2800000000000002</v>
      </c>
      <c r="I342" s="251"/>
      <c r="J342" s="247"/>
      <c r="K342" s="247"/>
      <c r="L342" s="252"/>
      <c r="M342" s="253"/>
      <c r="N342" s="254"/>
      <c r="O342" s="254"/>
      <c r="P342" s="254"/>
      <c r="Q342" s="254"/>
      <c r="R342" s="254"/>
      <c r="S342" s="254"/>
      <c r="T342" s="25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6" t="s">
        <v>190</v>
      </c>
      <c r="AU342" s="256" t="s">
        <v>81</v>
      </c>
      <c r="AV342" s="14" t="s">
        <v>184</v>
      </c>
      <c r="AW342" s="14" t="s">
        <v>33</v>
      </c>
      <c r="AX342" s="14" t="s">
        <v>79</v>
      </c>
      <c r="AY342" s="256" t="s">
        <v>177</v>
      </c>
    </row>
    <row r="343" s="2" customFormat="1" ht="16.5" customHeight="1">
      <c r="A343" s="41"/>
      <c r="B343" s="42"/>
      <c r="C343" s="215" t="s">
        <v>433</v>
      </c>
      <c r="D343" s="215" t="s">
        <v>179</v>
      </c>
      <c r="E343" s="216" t="s">
        <v>894</v>
      </c>
      <c r="F343" s="217" t="s">
        <v>895</v>
      </c>
      <c r="G343" s="218" t="s">
        <v>182</v>
      </c>
      <c r="H343" s="219">
        <v>1.8300000000000001</v>
      </c>
      <c r="I343" s="220"/>
      <c r="J343" s="221">
        <f>ROUND(I343*H343,1)</f>
        <v>0</v>
      </c>
      <c r="K343" s="217" t="s">
        <v>183</v>
      </c>
      <c r="L343" s="47"/>
      <c r="M343" s="222" t="s">
        <v>19</v>
      </c>
      <c r="N343" s="223" t="s">
        <v>43</v>
      </c>
      <c r="O343" s="87"/>
      <c r="P343" s="224">
        <f>O343*H343</f>
        <v>0</v>
      </c>
      <c r="Q343" s="224">
        <v>0.0074959199999999997</v>
      </c>
      <c r="R343" s="224">
        <f>Q343*H343</f>
        <v>0.0137175336</v>
      </c>
      <c r="S343" s="224">
        <v>0</v>
      </c>
      <c r="T343" s="225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26" t="s">
        <v>184</v>
      </c>
      <c r="AT343" s="226" t="s">
        <v>179</v>
      </c>
      <c r="AU343" s="226" t="s">
        <v>81</v>
      </c>
      <c r="AY343" s="20" t="s">
        <v>177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20" t="s">
        <v>79</v>
      </c>
      <c r="BK343" s="227">
        <f>ROUND(I343*H343,1)</f>
        <v>0</v>
      </c>
      <c r="BL343" s="20" t="s">
        <v>184</v>
      </c>
      <c r="BM343" s="226" t="s">
        <v>896</v>
      </c>
    </row>
    <row r="344" s="2" customFormat="1">
      <c r="A344" s="41"/>
      <c r="B344" s="42"/>
      <c r="C344" s="43"/>
      <c r="D344" s="228" t="s">
        <v>186</v>
      </c>
      <c r="E344" s="43"/>
      <c r="F344" s="229" t="s">
        <v>897</v>
      </c>
      <c r="G344" s="43"/>
      <c r="H344" s="43"/>
      <c r="I344" s="230"/>
      <c r="J344" s="43"/>
      <c r="K344" s="43"/>
      <c r="L344" s="47"/>
      <c r="M344" s="231"/>
      <c r="N344" s="232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186</v>
      </c>
      <c r="AU344" s="20" t="s">
        <v>81</v>
      </c>
    </row>
    <row r="345" s="2" customFormat="1">
      <c r="A345" s="41"/>
      <c r="B345" s="42"/>
      <c r="C345" s="43"/>
      <c r="D345" s="233" t="s">
        <v>188</v>
      </c>
      <c r="E345" s="43"/>
      <c r="F345" s="234" t="s">
        <v>898</v>
      </c>
      <c r="G345" s="43"/>
      <c r="H345" s="43"/>
      <c r="I345" s="230"/>
      <c r="J345" s="43"/>
      <c r="K345" s="43"/>
      <c r="L345" s="47"/>
      <c r="M345" s="231"/>
      <c r="N345" s="232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20" t="s">
        <v>188</v>
      </c>
      <c r="AU345" s="20" t="s">
        <v>81</v>
      </c>
    </row>
    <row r="346" s="2" customFormat="1">
      <c r="A346" s="41"/>
      <c r="B346" s="42"/>
      <c r="C346" s="43"/>
      <c r="D346" s="228" t="s">
        <v>236</v>
      </c>
      <c r="E346" s="43"/>
      <c r="F346" s="267" t="s">
        <v>899</v>
      </c>
      <c r="G346" s="43"/>
      <c r="H346" s="43"/>
      <c r="I346" s="230"/>
      <c r="J346" s="43"/>
      <c r="K346" s="43"/>
      <c r="L346" s="47"/>
      <c r="M346" s="231"/>
      <c r="N346" s="232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236</v>
      </c>
      <c r="AU346" s="20" t="s">
        <v>81</v>
      </c>
    </row>
    <row r="347" s="15" customFormat="1">
      <c r="A347" s="15"/>
      <c r="B347" s="257"/>
      <c r="C347" s="258"/>
      <c r="D347" s="228" t="s">
        <v>190</v>
      </c>
      <c r="E347" s="259" t="s">
        <v>19</v>
      </c>
      <c r="F347" s="260" t="s">
        <v>900</v>
      </c>
      <c r="G347" s="258"/>
      <c r="H347" s="259" t="s">
        <v>19</v>
      </c>
      <c r="I347" s="261"/>
      <c r="J347" s="258"/>
      <c r="K347" s="258"/>
      <c r="L347" s="262"/>
      <c r="M347" s="263"/>
      <c r="N347" s="264"/>
      <c r="O347" s="264"/>
      <c r="P347" s="264"/>
      <c r="Q347" s="264"/>
      <c r="R347" s="264"/>
      <c r="S347" s="264"/>
      <c r="T347" s="26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6" t="s">
        <v>190</v>
      </c>
      <c r="AU347" s="266" t="s">
        <v>81</v>
      </c>
      <c r="AV347" s="15" t="s">
        <v>79</v>
      </c>
      <c r="AW347" s="15" t="s">
        <v>33</v>
      </c>
      <c r="AX347" s="15" t="s">
        <v>72</v>
      </c>
      <c r="AY347" s="266" t="s">
        <v>177</v>
      </c>
    </row>
    <row r="348" s="13" customFormat="1">
      <c r="A348" s="13"/>
      <c r="B348" s="235"/>
      <c r="C348" s="236"/>
      <c r="D348" s="228" t="s">
        <v>190</v>
      </c>
      <c r="E348" s="237" t="s">
        <v>19</v>
      </c>
      <c r="F348" s="238" t="s">
        <v>901</v>
      </c>
      <c r="G348" s="236"/>
      <c r="H348" s="239">
        <v>1.8300000000000001</v>
      </c>
      <c r="I348" s="240"/>
      <c r="J348" s="236"/>
      <c r="K348" s="236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190</v>
      </c>
      <c r="AU348" s="245" t="s">
        <v>81</v>
      </c>
      <c r="AV348" s="13" t="s">
        <v>81</v>
      </c>
      <c r="AW348" s="13" t="s">
        <v>33</v>
      </c>
      <c r="AX348" s="13" t="s">
        <v>72</v>
      </c>
      <c r="AY348" s="245" t="s">
        <v>177</v>
      </c>
    </row>
    <row r="349" s="14" customFormat="1">
      <c r="A349" s="14"/>
      <c r="B349" s="246"/>
      <c r="C349" s="247"/>
      <c r="D349" s="228" t="s">
        <v>190</v>
      </c>
      <c r="E349" s="248" t="s">
        <v>19</v>
      </c>
      <c r="F349" s="249" t="s">
        <v>193</v>
      </c>
      <c r="G349" s="247"/>
      <c r="H349" s="250">
        <v>1.8300000000000001</v>
      </c>
      <c r="I349" s="251"/>
      <c r="J349" s="247"/>
      <c r="K349" s="247"/>
      <c r="L349" s="252"/>
      <c r="M349" s="253"/>
      <c r="N349" s="254"/>
      <c r="O349" s="254"/>
      <c r="P349" s="254"/>
      <c r="Q349" s="254"/>
      <c r="R349" s="254"/>
      <c r="S349" s="254"/>
      <c r="T349" s="25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6" t="s">
        <v>190</v>
      </c>
      <c r="AU349" s="256" t="s">
        <v>81</v>
      </c>
      <c r="AV349" s="14" t="s">
        <v>184</v>
      </c>
      <c r="AW349" s="14" t="s">
        <v>33</v>
      </c>
      <c r="AX349" s="14" t="s">
        <v>79</v>
      </c>
      <c r="AY349" s="256" t="s">
        <v>177</v>
      </c>
    </row>
    <row r="350" s="2" customFormat="1" ht="16.5" customHeight="1">
      <c r="A350" s="41"/>
      <c r="B350" s="42"/>
      <c r="C350" s="215" t="s">
        <v>440</v>
      </c>
      <c r="D350" s="215" t="s">
        <v>179</v>
      </c>
      <c r="E350" s="216" t="s">
        <v>902</v>
      </c>
      <c r="F350" s="217" t="s">
        <v>903</v>
      </c>
      <c r="G350" s="218" t="s">
        <v>182</v>
      </c>
      <c r="H350" s="219">
        <v>7.2199999999999998</v>
      </c>
      <c r="I350" s="220"/>
      <c r="J350" s="221">
        <f>ROUND(I350*H350,1)</f>
        <v>0</v>
      </c>
      <c r="K350" s="217" t="s">
        <v>183</v>
      </c>
      <c r="L350" s="47"/>
      <c r="M350" s="222" t="s">
        <v>19</v>
      </c>
      <c r="N350" s="223" t="s">
        <v>43</v>
      </c>
      <c r="O350" s="87"/>
      <c r="P350" s="224">
        <f>O350*H350</f>
        <v>0</v>
      </c>
      <c r="Q350" s="224">
        <v>0.017870259999999999</v>
      </c>
      <c r="R350" s="224">
        <f>Q350*H350</f>
        <v>0.12902327719999998</v>
      </c>
      <c r="S350" s="224">
        <v>0</v>
      </c>
      <c r="T350" s="225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26" t="s">
        <v>184</v>
      </c>
      <c r="AT350" s="226" t="s">
        <v>179</v>
      </c>
      <c r="AU350" s="226" t="s">
        <v>81</v>
      </c>
      <c r="AY350" s="20" t="s">
        <v>177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20" t="s">
        <v>79</v>
      </c>
      <c r="BK350" s="227">
        <f>ROUND(I350*H350,1)</f>
        <v>0</v>
      </c>
      <c r="BL350" s="20" t="s">
        <v>184</v>
      </c>
      <c r="BM350" s="226" t="s">
        <v>904</v>
      </c>
    </row>
    <row r="351" s="2" customFormat="1">
      <c r="A351" s="41"/>
      <c r="B351" s="42"/>
      <c r="C351" s="43"/>
      <c r="D351" s="228" t="s">
        <v>186</v>
      </c>
      <c r="E351" s="43"/>
      <c r="F351" s="229" t="s">
        <v>905</v>
      </c>
      <c r="G351" s="43"/>
      <c r="H351" s="43"/>
      <c r="I351" s="230"/>
      <c r="J351" s="43"/>
      <c r="K351" s="43"/>
      <c r="L351" s="47"/>
      <c r="M351" s="231"/>
      <c r="N351" s="232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186</v>
      </c>
      <c r="AU351" s="20" t="s">
        <v>81</v>
      </c>
    </row>
    <row r="352" s="2" customFormat="1">
      <c r="A352" s="41"/>
      <c r="B352" s="42"/>
      <c r="C352" s="43"/>
      <c r="D352" s="233" t="s">
        <v>188</v>
      </c>
      <c r="E352" s="43"/>
      <c r="F352" s="234" t="s">
        <v>906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188</v>
      </c>
      <c r="AU352" s="20" t="s">
        <v>81</v>
      </c>
    </row>
    <row r="353" s="2" customFormat="1">
      <c r="A353" s="41"/>
      <c r="B353" s="42"/>
      <c r="C353" s="43"/>
      <c r="D353" s="228" t="s">
        <v>236</v>
      </c>
      <c r="E353" s="43"/>
      <c r="F353" s="267" t="s">
        <v>899</v>
      </c>
      <c r="G353" s="43"/>
      <c r="H353" s="43"/>
      <c r="I353" s="230"/>
      <c r="J353" s="43"/>
      <c r="K353" s="43"/>
      <c r="L353" s="47"/>
      <c r="M353" s="231"/>
      <c r="N353" s="232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20" t="s">
        <v>236</v>
      </c>
      <c r="AU353" s="20" t="s">
        <v>81</v>
      </c>
    </row>
    <row r="354" s="15" customFormat="1">
      <c r="A354" s="15"/>
      <c r="B354" s="257"/>
      <c r="C354" s="258"/>
      <c r="D354" s="228" t="s">
        <v>190</v>
      </c>
      <c r="E354" s="259" t="s">
        <v>19</v>
      </c>
      <c r="F354" s="260" t="s">
        <v>907</v>
      </c>
      <c r="G354" s="258"/>
      <c r="H354" s="259" t="s">
        <v>19</v>
      </c>
      <c r="I354" s="261"/>
      <c r="J354" s="258"/>
      <c r="K354" s="258"/>
      <c r="L354" s="262"/>
      <c r="M354" s="263"/>
      <c r="N354" s="264"/>
      <c r="O354" s="264"/>
      <c r="P354" s="264"/>
      <c r="Q354" s="264"/>
      <c r="R354" s="264"/>
      <c r="S354" s="264"/>
      <c r="T354" s="26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6" t="s">
        <v>190</v>
      </c>
      <c r="AU354" s="266" t="s">
        <v>81</v>
      </c>
      <c r="AV354" s="15" t="s">
        <v>79</v>
      </c>
      <c r="AW354" s="15" t="s">
        <v>33</v>
      </c>
      <c r="AX354" s="15" t="s">
        <v>72</v>
      </c>
      <c r="AY354" s="266" t="s">
        <v>177</v>
      </c>
    </row>
    <row r="355" s="13" customFormat="1">
      <c r="A355" s="13"/>
      <c r="B355" s="235"/>
      <c r="C355" s="236"/>
      <c r="D355" s="228" t="s">
        <v>190</v>
      </c>
      <c r="E355" s="237" t="s">
        <v>19</v>
      </c>
      <c r="F355" s="238" t="s">
        <v>908</v>
      </c>
      <c r="G355" s="236"/>
      <c r="H355" s="239">
        <v>7.2199999999999998</v>
      </c>
      <c r="I355" s="240"/>
      <c r="J355" s="236"/>
      <c r="K355" s="236"/>
      <c r="L355" s="241"/>
      <c r="M355" s="242"/>
      <c r="N355" s="243"/>
      <c r="O355" s="243"/>
      <c r="P355" s="243"/>
      <c r="Q355" s="243"/>
      <c r="R355" s="243"/>
      <c r="S355" s="243"/>
      <c r="T355" s="24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5" t="s">
        <v>190</v>
      </c>
      <c r="AU355" s="245" t="s">
        <v>81</v>
      </c>
      <c r="AV355" s="13" t="s">
        <v>81</v>
      </c>
      <c r="AW355" s="13" t="s">
        <v>33</v>
      </c>
      <c r="AX355" s="13" t="s">
        <v>72</v>
      </c>
      <c r="AY355" s="245" t="s">
        <v>177</v>
      </c>
    </row>
    <row r="356" s="14" customFormat="1">
      <c r="A356" s="14"/>
      <c r="B356" s="246"/>
      <c r="C356" s="247"/>
      <c r="D356" s="228" t="s">
        <v>190</v>
      </c>
      <c r="E356" s="248" t="s">
        <v>19</v>
      </c>
      <c r="F356" s="249" t="s">
        <v>193</v>
      </c>
      <c r="G356" s="247"/>
      <c r="H356" s="250">
        <v>7.2199999999999998</v>
      </c>
      <c r="I356" s="251"/>
      <c r="J356" s="247"/>
      <c r="K356" s="247"/>
      <c r="L356" s="252"/>
      <c r="M356" s="253"/>
      <c r="N356" s="254"/>
      <c r="O356" s="254"/>
      <c r="P356" s="254"/>
      <c r="Q356" s="254"/>
      <c r="R356" s="254"/>
      <c r="S356" s="254"/>
      <c r="T356" s="255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6" t="s">
        <v>190</v>
      </c>
      <c r="AU356" s="256" t="s">
        <v>81</v>
      </c>
      <c r="AV356" s="14" t="s">
        <v>184</v>
      </c>
      <c r="AW356" s="14" t="s">
        <v>33</v>
      </c>
      <c r="AX356" s="14" t="s">
        <v>79</v>
      </c>
      <c r="AY356" s="256" t="s">
        <v>177</v>
      </c>
    </row>
    <row r="357" s="2" customFormat="1" ht="16.5" customHeight="1">
      <c r="A357" s="41"/>
      <c r="B357" s="42"/>
      <c r="C357" s="215" t="s">
        <v>446</v>
      </c>
      <c r="D357" s="215" t="s">
        <v>179</v>
      </c>
      <c r="E357" s="216" t="s">
        <v>909</v>
      </c>
      <c r="F357" s="217" t="s">
        <v>910</v>
      </c>
      <c r="G357" s="218" t="s">
        <v>182</v>
      </c>
      <c r="H357" s="219">
        <v>1.8300000000000001</v>
      </c>
      <c r="I357" s="220"/>
      <c r="J357" s="221">
        <f>ROUND(I357*H357,1)</f>
        <v>0</v>
      </c>
      <c r="K357" s="217" t="s">
        <v>183</v>
      </c>
      <c r="L357" s="47"/>
      <c r="M357" s="222" t="s">
        <v>19</v>
      </c>
      <c r="N357" s="223" t="s">
        <v>43</v>
      </c>
      <c r="O357" s="87"/>
      <c r="P357" s="224">
        <f>O357*H357</f>
        <v>0</v>
      </c>
      <c r="Q357" s="224">
        <v>4.5000000000000003E-05</v>
      </c>
      <c r="R357" s="224">
        <f>Q357*H357</f>
        <v>8.2350000000000009E-05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184</v>
      </c>
      <c r="AT357" s="226" t="s">
        <v>179</v>
      </c>
      <c r="AU357" s="226" t="s">
        <v>81</v>
      </c>
      <c r="AY357" s="20" t="s">
        <v>177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79</v>
      </c>
      <c r="BK357" s="227">
        <f>ROUND(I357*H357,1)</f>
        <v>0</v>
      </c>
      <c r="BL357" s="20" t="s">
        <v>184</v>
      </c>
      <c r="BM357" s="226" t="s">
        <v>911</v>
      </c>
    </row>
    <row r="358" s="2" customFormat="1">
      <c r="A358" s="41"/>
      <c r="B358" s="42"/>
      <c r="C358" s="43"/>
      <c r="D358" s="228" t="s">
        <v>186</v>
      </c>
      <c r="E358" s="43"/>
      <c r="F358" s="229" t="s">
        <v>912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186</v>
      </c>
      <c r="AU358" s="20" t="s">
        <v>81</v>
      </c>
    </row>
    <row r="359" s="2" customFormat="1">
      <c r="A359" s="41"/>
      <c r="B359" s="42"/>
      <c r="C359" s="43"/>
      <c r="D359" s="233" t="s">
        <v>188</v>
      </c>
      <c r="E359" s="43"/>
      <c r="F359" s="234" t="s">
        <v>913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188</v>
      </c>
      <c r="AU359" s="20" t="s">
        <v>81</v>
      </c>
    </row>
    <row r="360" s="2" customFormat="1">
      <c r="A360" s="41"/>
      <c r="B360" s="42"/>
      <c r="C360" s="43"/>
      <c r="D360" s="228" t="s">
        <v>236</v>
      </c>
      <c r="E360" s="43"/>
      <c r="F360" s="267" t="s">
        <v>899</v>
      </c>
      <c r="G360" s="43"/>
      <c r="H360" s="43"/>
      <c r="I360" s="230"/>
      <c r="J360" s="43"/>
      <c r="K360" s="43"/>
      <c r="L360" s="47"/>
      <c r="M360" s="231"/>
      <c r="N360" s="232"/>
      <c r="O360" s="87"/>
      <c r="P360" s="87"/>
      <c r="Q360" s="87"/>
      <c r="R360" s="87"/>
      <c r="S360" s="87"/>
      <c r="T360" s="88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T360" s="20" t="s">
        <v>236</v>
      </c>
      <c r="AU360" s="20" t="s">
        <v>81</v>
      </c>
    </row>
    <row r="361" s="13" customFormat="1">
      <c r="A361" s="13"/>
      <c r="B361" s="235"/>
      <c r="C361" s="236"/>
      <c r="D361" s="228" t="s">
        <v>190</v>
      </c>
      <c r="E361" s="237" t="s">
        <v>19</v>
      </c>
      <c r="F361" s="238" t="s">
        <v>914</v>
      </c>
      <c r="G361" s="236"/>
      <c r="H361" s="239">
        <v>1.8300000000000001</v>
      </c>
      <c r="I361" s="240"/>
      <c r="J361" s="236"/>
      <c r="K361" s="236"/>
      <c r="L361" s="241"/>
      <c r="M361" s="242"/>
      <c r="N361" s="243"/>
      <c r="O361" s="243"/>
      <c r="P361" s="243"/>
      <c r="Q361" s="243"/>
      <c r="R361" s="243"/>
      <c r="S361" s="243"/>
      <c r="T361" s="24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5" t="s">
        <v>190</v>
      </c>
      <c r="AU361" s="245" t="s">
        <v>81</v>
      </c>
      <c r="AV361" s="13" t="s">
        <v>81</v>
      </c>
      <c r="AW361" s="13" t="s">
        <v>33</v>
      </c>
      <c r="AX361" s="13" t="s">
        <v>72</v>
      </c>
      <c r="AY361" s="245" t="s">
        <v>177</v>
      </c>
    </row>
    <row r="362" s="14" customFormat="1">
      <c r="A362" s="14"/>
      <c r="B362" s="246"/>
      <c r="C362" s="247"/>
      <c r="D362" s="228" t="s">
        <v>190</v>
      </c>
      <c r="E362" s="248" t="s">
        <v>19</v>
      </c>
      <c r="F362" s="249" t="s">
        <v>193</v>
      </c>
      <c r="G362" s="247"/>
      <c r="H362" s="250">
        <v>1.8300000000000001</v>
      </c>
      <c r="I362" s="251"/>
      <c r="J362" s="247"/>
      <c r="K362" s="247"/>
      <c r="L362" s="252"/>
      <c r="M362" s="253"/>
      <c r="N362" s="254"/>
      <c r="O362" s="254"/>
      <c r="P362" s="254"/>
      <c r="Q362" s="254"/>
      <c r="R362" s="254"/>
      <c r="S362" s="254"/>
      <c r="T362" s="25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6" t="s">
        <v>190</v>
      </c>
      <c r="AU362" s="256" t="s">
        <v>81</v>
      </c>
      <c r="AV362" s="14" t="s">
        <v>184</v>
      </c>
      <c r="AW362" s="14" t="s">
        <v>33</v>
      </c>
      <c r="AX362" s="14" t="s">
        <v>79</v>
      </c>
      <c r="AY362" s="256" t="s">
        <v>177</v>
      </c>
    </row>
    <row r="363" s="2" customFormat="1" ht="16.5" customHeight="1">
      <c r="A363" s="41"/>
      <c r="B363" s="42"/>
      <c r="C363" s="215" t="s">
        <v>452</v>
      </c>
      <c r="D363" s="215" t="s">
        <v>179</v>
      </c>
      <c r="E363" s="216" t="s">
        <v>915</v>
      </c>
      <c r="F363" s="217" t="s">
        <v>916</v>
      </c>
      <c r="G363" s="218" t="s">
        <v>182</v>
      </c>
      <c r="H363" s="219">
        <v>7.2199999999999998</v>
      </c>
      <c r="I363" s="220"/>
      <c r="J363" s="221">
        <f>ROUND(I363*H363,1)</f>
        <v>0</v>
      </c>
      <c r="K363" s="217" t="s">
        <v>183</v>
      </c>
      <c r="L363" s="47"/>
      <c r="M363" s="222" t="s">
        <v>19</v>
      </c>
      <c r="N363" s="223" t="s">
        <v>43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184</v>
      </c>
      <c r="AT363" s="226" t="s">
        <v>179</v>
      </c>
      <c r="AU363" s="226" t="s">
        <v>81</v>
      </c>
      <c r="AY363" s="20" t="s">
        <v>177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79</v>
      </c>
      <c r="BK363" s="227">
        <f>ROUND(I363*H363,1)</f>
        <v>0</v>
      </c>
      <c r="BL363" s="20" t="s">
        <v>184</v>
      </c>
      <c r="BM363" s="226" t="s">
        <v>917</v>
      </c>
    </row>
    <row r="364" s="2" customFormat="1">
      <c r="A364" s="41"/>
      <c r="B364" s="42"/>
      <c r="C364" s="43"/>
      <c r="D364" s="228" t="s">
        <v>186</v>
      </c>
      <c r="E364" s="43"/>
      <c r="F364" s="229" t="s">
        <v>918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186</v>
      </c>
      <c r="AU364" s="20" t="s">
        <v>81</v>
      </c>
    </row>
    <row r="365" s="2" customFormat="1">
      <c r="A365" s="41"/>
      <c r="B365" s="42"/>
      <c r="C365" s="43"/>
      <c r="D365" s="233" t="s">
        <v>188</v>
      </c>
      <c r="E365" s="43"/>
      <c r="F365" s="234" t="s">
        <v>919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188</v>
      </c>
      <c r="AU365" s="20" t="s">
        <v>81</v>
      </c>
    </row>
    <row r="366" s="2" customFormat="1">
      <c r="A366" s="41"/>
      <c r="B366" s="42"/>
      <c r="C366" s="43"/>
      <c r="D366" s="228" t="s">
        <v>236</v>
      </c>
      <c r="E366" s="43"/>
      <c r="F366" s="267" t="s">
        <v>899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236</v>
      </c>
      <c r="AU366" s="20" t="s">
        <v>81</v>
      </c>
    </row>
    <row r="367" s="13" customFormat="1">
      <c r="A367" s="13"/>
      <c r="B367" s="235"/>
      <c r="C367" s="236"/>
      <c r="D367" s="228" t="s">
        <v>190</v>
      </c>
      <c r="E367" s="237" t="s">
        <v>19</v>
      </c>
      <c r="F367" s="238" t="s">
        <v>920</v>
      </c>
      <c r="G367" s="236"/>
      <c r="H367" s="239">
        <v>7.2199999999999998</v>
      </c>
      <c r="I367" s="240"/>
      <c r="J367" s="236"/>
      <c r="K367" s="236"/>
      <c r="L367" s="241"/>
      <c r="M367" s="242"/>
      <c r="N367" s="243"/>
      <c r="O367" s="243"/>
      <c r="P367" s="243"/>
      <c r="Q367" s="243"/>
      <c r="R367" s="243"/>
      <c r="S367" s="243"/>
      <c r="T367" s="24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5" t="s">
        <v>190</v>
      </c>
      <c r="AU367" s="245" t="s">
        <v>81</v>
      </c>
      <c r="AV367" s="13" t="s">
        <v>81</v>
      </c>
      <c r="AW367" s="13" t="s">
        <v>33</v>
      </c>
      <c r="AX367" s="13" t="s">
        <v>72</v>
      </c>
      <c r="AY367" s="245" t="s">
        <v>177</v>
      </c>
    </row>
    <row r="368" s="14" customFormat="1">
      <c r="A368" s="14"/>
      <c r="B368" s="246"/>
      <c r="C368" s="247"/>
      <c r="D368" s="228" t="s">
        <v>190</v>
      </c>
      <c r="E368" s="248" t="s">
        <v>19</v>
      </c>
      <c r="F368" s="249" t="s">
        <v>193</v>
      </c>
      <c r="G368" s="247"/>
      <c r="H368" s="250">
        <v>7.2199999999999998</v>
      </c>
      <c r="I368" s="251"/>
      <c r="J368" s="247"/>
      <c r="K368" s="247"/>
      <c r="L368" s="252"/>
      <c r="M368" s="253"/>
      <c r="N368" s="254"/>
      <c r="O368" s="254"/>
      <c r="P368" s="254"/>
      <c r="Q368" s="254"/>
      <c r="R368" s="254"/>
      <c r="S368" s="254"/>
      <c r="T368" s="25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6" t="s">
        <v>190</v>
      </c>
      <c r="AU368" s="256" t="s">
        <v>81</v>
      </c>
      <c r="AV368" s="14" t="s">
        <v>184</v>
      </c>
      <c r="AW368" s="14" t="s">
        <v>33</v>
      </c>
      <c r="AX368" s="14" t="s">
        <v>79</v>
      </c>
      <c r="AY368" s="256" t="s">
        <v>177</v>
      </c>
    </row>
    <row r="369" s="2" customFormat="1" ht="16.5" customHeight="1">
      <c r="A369" s="41"/>
      <c r="B369" s="42"/>
      <c r="C369" s="215" t="s">
        <v>458</v>
      </c>
      <c r="D369" s="215" t="s">
        <v>179</v>
      </c>
      <c r="E369" s="216" t="s">
        <v>921</v>
      </c>
      <c r="F369" s="217" t="s">
        <v>922</v>
      </c>
      <c r="G369" s="218" t="s">
        <v>241</v>
      </c>
      <c r="H369" s="219">
        <v>1.0029999999999999</v>
      </c>
      <c r="I369" s="220"/>
      <c r="J369" s="221">
        <f>ROUND(I369*H369,1)</f>
        <v>0</v>
      </c>
      <c r="K369" s="217" t="s">
        <v>183</v>
      </c>
      <c r="L369" s="47"/>
      <c r="M369" s="222" t="s">
        <v>19</v>
      </c>
      <c r="N369" s="223" t="s">
        <v>43</v>
      </c>
      <c r="O369" s="87"/>
      <c r="P369" s="224">
        <f>O369*H369</f>
        <v>0</v>
      </c>
      <c r="Q369" s="224">
        <v>1.0595832000000001</v>
      </c>
      <c r="R369" s="224">
        <f>Q369*H369</f>
        <v>1.0627619496</v>
      </c>
      <c r="S369" s="224">
        <v>0</v>
      </c>
      <c r="T369" s="225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26" t="s">
        <v>184</v>
      </c>
      <c r="AT369" s="226" t="s">
        <v>179</v>
      </c>
      <c r="AU369" s="226" t="s">
        <v>81</v>
      </c>
      <c r="AY369" s="20" t="s">
        <v>177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20" t="s">
        <v>79</v>
      </c>
      <c r="BK369" s="227">
        <f>ROUND(I369*H369,1)</f>
        <v>0</v>
      </c>
      <c r="BL369" s="20" t="s">
        <v>184</v>
      </c>
      <c r="BM369" s="226" t="s">
        <v>923</v>
      </c>
    </row>
    <row r="370" s="2" customFormat="1">
      <c r="A370" s="41"/>
      <c r="B370" s="42"/>
      <c r="C370" s="43"/>
      <c r="D370" s="228" t="s">
        <v>186</v>
      </c>
      <c r="E370" s="43"/>
      <c r="F370" s="229" t="s">
        <v>924</v>
      </c>
      <c r="G370" s="43"/>
      <c r="H370" s="43"/>
      <c r="I370" s="230"/>
      <c r="J370" s="43"/>
      <c r="K370" s="43"/>
      <c r="L370" s="47"/>
      <c r="M370" s="231"/>
      <c r="N370" s="232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20" t="s">
        <v>186</v>
      </c>
      <c r="AU370" s="20" t="s">
        <v>81</v>
      </c>
    </row>
    <row r="371" s="2" customFormat="1">
      <c r="A371" s="41"/>
      <c r="B371" s="42"/>
      <c r="C371" s="43"/>
      <c r="D371" s="233" t="s">
        <v>188</v>
      </c>
      <c r="E371" s="43"/>
      <c r="F371" s="234" t="s">
        <v>925</v>
      </c>
      <c r="G371" s="43"/>
      <c r="H371" s="43"/>
      <c r="I371" s="230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188</v>
      </c>
      <c r="AU371" s="20" t="s">
        <v>81</v>
      </c>
    </row>
    <row r="372" s="2" customFormat="1">
      <c r="A372" s="41"/>
      <c r="B372" s="42"/>
      <c r="C372" s="43"/>
      <c r="D372" s="228" t="s">
        <v>236</v>
      </c>
      <c r="E372" s="43"/>
      <c r="F372" s="267" t="s">
        <v>926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236</v>
      </c>
      <c r="AU372" s="20" t="s">
        <v>81</v>
      </c>
    </row>
    <row r="373" s="13" customFormat="1">
      <c r="A373" s="13"/>
      <c r="B373" s="235"/>
      <c r="C373" s="236"/>
      <c r="D373" s="228" t="s">
        <v>190</v>
      </c>
      <c r="E373" s="237" t="s">
        <v>19</v>
      </c>
      <c r="F373" s="238" t="s">
        <v>927</v>
      </c>
      <c r="G373" s="236"/>
      <c r="H373" s="239">
        <v>1.0029999999999999</v>
      </c>
      <c r="I373" s="240"/>
      <c r="J373" s="236"/>
      <c r="K373" s="236"/>
      <c r="L373" s="241"/>
      <c r="M373" s="242"/>
      <c r="N373" s="243"/>
      <c r="O373" s="243"/>
      <c r="P373" s="243"/>
      <c r="Q373" s="243"/>
      <c r="R373" s="243"/>
      <c r="S373" s="243"/>
      <c r="T373" s="24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5" t="s">
        <v>190</v>
      </c>
      <c r="AU373" s="245" t="s">
        <v>81</v>
      </c>
      <c r="AV373" s="13" t="s">
        <v>81</v>
      </c>
      <c r="AW373" s="13" t="s">
        <v>33</v>
      </c>
      <c r="AX373" s="13" t="s">
        <v>72</v>
      </c>
      <c r="AY373" s="245" t="s">
        <v>177</v>
      </c>
    </row>
    <row r="374" s="14" customFormat="1">
      <c r="A374" s="14"/>
      <c r="B374" s="246"/>
      <c r="C374" s="247"/>
      <c r="D374" s="228" t="s">
        <v>190</v>
      </c>
      <c r="E374" s="248" t="s">
        <v>19</v>
      </c>
      <c r="F374" s="249" t="s">
        <v>193</v>
      </c>
      <c r="G374" s="247"/>
      <c r="H374" s="250">
        <v>1.0029999999999999</v>
      </c>
      <c r="I374" s="251"/>
      <c r="J374" s="247"/>
      <c r="K374" s="247"/>
      <c r="L374" s="252"/>
      <c r="M374" s="253"/>
      <c r="N374" s="254"/>
      <c r="O374" s="254"/>
      <c r="P374" s="254"/>
      <c r="Q374" s="254"/>
      <c r="R374" s="254"/>
      <c r="S374" s="254"/>
      <c r="T374" s="25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6" t="s">
        <v>190</v>
      </c>
      <c r="AU374" s="256" t="s">
        <v>81</v>
      </c>
      <c r="AV374" s="14" t="s">
        <v>184</v>
      </c>
      <c r="AW374" s="14" t="s">
        <v>33</v>
      </c>
      <c r="AX374" s="14" t="s">
        <v>79</v>
      </c>
      <c r="AY374" s="256" t="s">
        <v>177</v>
      </c>
    </row>
    <row r="375" s="2" customFormat="1" ht="16.5" customHeight="1">
      <c r="A375" s="41"/>
      <c r="B375" s="42"/>
      <c r="C375" s="215" t="s">
        <v>464</v>
      </c>
      <c r="D375" s="215" t="s">
        <v>179</v>
      </c>
      <c r="E375" s="216" t="s">
        <v>928</v>
      </c>
      <c r="F375" s="217" t="s">
        <v>929</v>
      </c>
      <c r="G375" s="218" t="s">
        <v>182</v>
      </c>
      <c r="H375" s="219">
        <v>12.1</v>
      </c>
      <c r="I375" s="220"/>
      <c r="J375" s="221">
        <f>ROUND(I375*H375,1)</f>
        <v>0</v>
      </c>
      <c r="K375" s="217" t="s">
        <v>183</v>
      </c>
      <c r="L375" s="47"/>
      <c r="M375" s="222" t="s">
        <v>19</v>
      </c>
      <c r="N375" s="223" t="s">
        <v>43</v>
      </c>
      <c r="O375" s="87"/>
      <c r="P375" s="224">
        <f>O375*H375</f>
        <v>0</v>
      </c>
      <c r="Q375" s="224">
        <v>0.010874932</v>
      </c>
      <c r="R375" s="224">
        <f>Q375*H375</f>
        <v>0.1315866772</v>
      </c>
      <c r="S375" s="224">
        <v>0</v>
      </c>
      <c r="T375" s="225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6" t="s">
        <v>184</v>
      </c>
      <c r="AT375" s="226" t="s">
        <v>179</v>
      </c>
      <c r="AU375" s="226" t="s">
        <v>81</v>
      </c>
      <c r="AY375" s="20" t="s">
        <v>177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20" t="s">
        <v>79</v>
      </c>
      <c r="BK375" s="227">
        <f>ROUND(I375*H375,1)</f>
        <v>0</v>
      </c>
      <c r="BL375" s="20" t="s">
        <v>184</v>
      </c>
      <c r="BM375" s="226" t="s">
        <v>930</v>
      </c>
    </row>
    <row r="376" s="2" customFormat="1">
      <c r="A376" s="41"/>
      <c r="B376" s="42"/>
      <c r="C376" s="43"/>
      <c r="D376" s="228" t="s">
        <v>186</v>
      </c>
      <c r="E376" s="43"/>
      <c r="F376" s="229" t="s">
        <v>931</v>
      </c>
      <c r="G376" s="43"/>
      <c r="H376" s="43"/>
      <c r="I376" s="230"/>
      <c r="J376" s="43"/>
      <c r="K376" s="43"/>
      <c r="L376" s="47"/>
      <c r="M376" s="231"/>
      <c r="N376" s="232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0" t="s">
        <v>186</v>
      </c>
      <c r="AU376" s="20" t="s">
        <v>81</v>
      </c>
    </row>
    <row r="377" s="2" customFormat="1">
      <c r="A377" s="41"/>
      <c r="B377" s="42"/>
      <c r="C377" s="43"/>
      <c r="D377" s="233" t="s">
        <v>188</v>
      </c>
      <c r="E377" s="43"/>
      <c r="F377" s="234" t="s">
        <v>932</v>
      </c>
      <c r="G377" s="43"/>
      <c r="H377" s="43"/>
      <c r="I377" s="230"/>
      <c r="J377" s="43"/>
      <c r="K377" s="43"/>
      <c r="L377" s="47"/>
      <c r="M377" s="231"/>
      <c r="N377" s="232"/>
      <c r="O377" s="87"/>
      <c r="P377" s="87"/>
      <c r="Q377" s="87"/>
      <c r="R377" s="87"/>
      <c r="S377" s="87"/>
      <c r="T377" s="88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T377" s="20" t="s">
        <v>188</v>
      </c>
      <c r="AU377" s="20" t="s">
        <v>81</v>
      </c>
    </row>
    <row r="378" s="13" customFormat="1">
      <c r="A378" s="13"/>
      <c r="B378" s="235"/>
      <c r="C378" s="236"/>
      <c r="D378" s="228" t="s">
        <v>190</v>
      </c>
      <c r="E378" s="237" t="s">
        <v>19</v>
      </c>
      <c r="F378" s="238" t="s">
        <v>933</v>
      </c>
      <c r="G378" s="236"/>
      <c r="H378" s="239">
        <v>12.1</v>
      </c>
      <c r="I378" s="240"/>
      <c r="J378" s="236"/>
      <c r="K378" s="236"/>
      <c r="L378" s="241"/>
      <c r="M378" s="242"/>
      <c r="N378" s="243"/>
      <c r="O378" s="243"/>
      <c r="P378" s="243"/>
      <c r="Q378" s="243"/>
      <c r="R378" s="243"/>
      <c r="S378" s="243"/>
      <c r="T378" s="24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5" t="s">
        <v>190</v>
      </c>
      <c r="AU378" s="245" t="s">
        <v>81</v>
      </c>
      <c r="AV378" s="13" t="s">
        <v>81</v>
      </c>
      <c r="AW378" s="13" t="s">
        <v>33</v>
      </c>
      <c r="AX378" s="13" t="s">
        <v>72</v>
      </c>
      <c r="AY378" s="245" t="s">
        <v>177</v>
      </c>
    </row>
    <row r="379" s="14" customFormat="1">
      <c r="A379" s="14"/>
      <c r="B379" s="246"/>
      <c r="C379" s="247"/>
      <c r="D379" s="228" t="s">
        <v>190</v>
      </c>
      <c r="E379" s="248" t="s">
        <v>19</v>
      </c>
      <c r="F379" s="249" t="s">
        <v>193</v>
      </c>
      <c r="G379" s="247"/>
      <c r="H379" s="250">
        <v>12.1</v>
      </c>
      <c r="I379" s="251"/>
      <c r="J379" s="247"/>
      <c r="K379" s="247"/>
      <c r="L379" s="252"/>
      <c r="M379" s="253"/>
      <c r="N379" s="254"/>
      <c r="O379" s="254"/>
      <c r="P379" s="254"/>
      <c r="Q379" s="254"/>
      <c r="R379" s="254"/>
      <c r="S379" s="254"/>
      <c r="T379" s="25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6" t="s">
        <v>190</v>
      </c>
      <c r="AU379" s="256" t="s">
        <v>81</v>
      </c>
      <c r="AV379" s="14" t="s">
        <v>184</v>
      </c>
      <c r="AW379" s="14" t="s">
        <v>33</v>
      </c>
      <c r="AX379" s="14" t="s">
        <v>79</v>
      </c>
      <c r="AY379" s="256" t="s">
        <v>177</v>
      </c>
    </row>
    <row r="380" s="2" customFormat="1" ht="16.5" customHeight="1">
      <c r="A380" s="41"/>
      <c r="B380" s="42"/>
      <c r="C380" s="215" t="s">
        <v>471</v>
      </c>
      <c r="D380" s="215" t="s">
        <v>179</v>
      </c>
      <c r="E380" s="216" t="s">
        <v>934</v>
      </c>
      <c r="F380" s="217" t="s">
        <v>935</v>
      </c>
      <c r="G380" s="218" t="s">
        <v>182</v>
      </c>
      <c r="H380" s="219">
        <v>12.1</v>
      </c>
      <c r="I380" s="220"/>
      <c r="J380" s="221">
        <f>ROUND(I380*H380,1)</f>
        <v>0</v>
      </c>
      <c r="K380" s="217" t="s">
        <v>183</v>
      </c>
      <c r="L380" s="47"/>
      <c r="M380" s="222" t="s">
        <v>19</v>
      </c>
      <c r="N380" s="223" t="s">
        <v>43</v>
      </c>
      <c r="O380" s="87"/>
      <c r="P380" s="224">
        <f>O380*H380</f>
        <v>0</v>
      </c>
      <c r="Q380" s="224">
        <v>0</v>
      </c>
      <c r="R380" s="224">
        <f>Q380*H380</f>
        <v>0</v>
      </c>
      <c r="S380" s="224">
        <v>0</v>
      </c>
      <c r="T380" s="225">
        <f>S380*H380</f>
        <v>0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26" t="s">
        <v>184</v>
      </c>
      <c r="AT380" s="226" t="s">
        <v>179</v>
      </c>
      <c r="AU380" s="226" t="s">
        <v>81</v>
      </c>
      <c r="AY380" s="20" t="s">
        <v>177</v>
      </c>
      <c r="BE380" s="227">
        <f>IF(N380="základní",J380,0)</f>
        <v>0</v>
      </c>
      <c r="BF380" s="227">
        <f>IF(N380="snížená",J380,0)</f>
        <v>0</v>
      </c>
      <c r="BG380" s="227">
        <f>IF(N380="zákl. přenesená",J380,0)</f>
        <v>0</v>
      </c>
      <c r="BH380" s="227">
        <f>IF(N380="sníž. přenesená",J380,0)</f>
        <v>0</v>
      </c>
      <c r="BI380" s="227">
        <f>IF(N380="nulová",J380,0)</f>
        <v>0</v>
      </c>
      <c r="BJ380" s="20" t="s">
        <v>79</v>
      </c>
      <c r="BK380" s="227">
        <f>ROUND(I380*H380,1)</f>
        <v>0</v>
      </c>
      <c r="BL380" s="20" t="s">
        <v>184</v>
      </c>
      <c r="BM380" s="226" t="s">
        <v>936</v>
      </c>
    </row>
    <row r="381" s="2" customFormat="1">
      <c r="A381" s="41"/>
      <c r="B381" s="42"/>
      <c r="C381" s="43"/>
      <c r="D381" s="228" t="s">
        <v>186</v>
      </c>
      <c r="E381" s="43"/>
      <c r="F381" s="229" t="s">
        <v>937</v>
      </c>
      <c r="G381" s="43"/>
      <c r="H381" s="43"/>
      <c r="I381" s="230"/>
      <c r="J381" s="43"/>
      <c r="K381" s="43"/>
      <c r="L381" s="47"/>
      <c r="M381" s="231"/>
      <c r="N381" s="232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186</v>
      </c>
      <c r="AU381" s="20" t="s">
        <v>81</v>
      </c>
    </row>
    <row r="382" s="2" customFormat="1">
      <c r="A382" s="41"/>
      <c r="B382" s="42"/>
      <c r="C382" s="43"/>
      <c r="D382" s="233" t="s">
        <v>188</v>
      </c>
      <c r="E382" s="43"/>
      <c r="F382" s="234" t="s">
        <v>938</v>
      </c>
      <c r="G382" s="43"/>
      <c r="H382" s="43"/>
      <c r="I382" s="230"/>
      <c r="J382" s="43"/>
      <c r="K382" s="43"/>
      <c r="L382" s="47"/>
      <c r="M382" s="231"/>
      <c r="N382" s="232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188</v>
      </c>
      <c r="AU382" s="20" t="s">
        <v>81</v>
      </c>
    </row>
    <row r="383" s="13" customFormat="1">
      <c r="A383" s="13"/>
      <c r="B383" s="235"/>
      <c r="C383" s="236"/>
      <c r="D383" s="228" t="s">
        <v>190</v>
      </c>
      <c r="E383" s="237" t="s">
        <v>19</v>
      </c>
      <c r="F383" s="238" t="s">
        <v>939</v>
      </c>
      <c r="G383" s="236"/>
      <c r="H383" s="239">
        <v>12.1</v>
      </c>
      <c r="I383" s="240"/>
      <c r="J383" s="236"/>
      <c r="K383" s="236"/>
      <c r="L383" s="241"/>
      <c r="M383" s="242"/>
      <c r="N383" s="243"/>
      <c r="O383" s="243"/>
      <c r="P383" s="243"/>
      <c r="Q383" s="243"/>
      <c r="R383" s="243"/>
      <c r="S383" s="243"/>
      <c r="T383" s="24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5" t="s">
        <v>190</v>
      </c>
      <c r="AU383" s="245" t="s">
        <v>81</v>
      </c>
      <c r="AV383" s="13" t="s">
        <v>81</v>
      </c>
      <c r="AW383" s="13" t="s">
        <v>33</v>
      </c>
      <c r="AX383" s="13" t="s">
        <v>72</v>
      </c>
      <c r="AY383" s="245" t="s">
        <v>177</v>
      </c>
    </row>
    <row r="384" s="14" customFormat="1">
      <c r="A384" s="14"/>
      <c r="B384" s="246"/>
      <c r="C384" s="247"/>
      <c r="D384" s="228" t="s">
        <v>190</v>
      </c>
      <c r="E384" s="248" t="s">
        <v>19</v>
      </c>
      <c r="F384" s="249" t="s">
        <v>193</v>
      </c>
      <c r="G384" s="247"/>
      <c r="H384" s="250">
        <v>12.1</v>
      </c>
      <c r="I384" s="251"/>
      <c r="J384" s="247"/>
      <c r="K384" s="247"/>
      <c r="L384" s="252"/>
      <c r="M384" s="253"/>
      <c r="N384" s="254"/>
      <c r="O384" s="254"/>
      <c r="P384" s="254"/>
      <c r="Q384" s="254"/>
      <c r="R384" s="254"/>
      <c r="S384" s="254"/>
      <c r="T384" s="25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6" t="s">
        <v>190</v>
      </c>
      <c r="AU384" s="256" t="s">
        <v>81</v>
      </c>
      <c r="AV384" s="14" t="s">
        <v>184</v>
      </c>
      <c r="AW384" s="14" t="s">
        <v>33</v>
      </c>
      <c r="AX384" s="14" t="s">
        <v>79</v>
      </c>
      <c r="AY384" s="256" t="s">
        <v>177</v>
      </c>
    </row>
    <row r="385" s="2" customFormat="1" ht="16.5" customHeight="1">
      <c r="A385" s="41"/>
      <c r="B385" s="42"/>
      <c r="C385" s="215" t="s">
        <v>478</v>
      </c>
      <c r="D385" s="215" t="s">
        <v>179</v>
      </c>
      <c r="E385" s="216" t="s">
        <v>940</v>
      </c>
      <c r="F385" s="217" t="s">
        <v>941</v>
      </c>
      <c r="G385" s="218" t="s">
        <v>182</v>
      </c>
      <c r="H385" s="219">
        <v>12.1</v>
      </c>
      <c r="I385" s="220"/>
      <c r="J385" s="221">
        <f>ROUND(I385*H385,1)</f>
        <v>0</v>
      </c>
      <c r="K385" s="217" t="s">
        <v>183</v>
      </c>
      <c r="L385" s="47"/>
      <c r="M385" s="222" t="s">
        <v>19</v>
      </c>
      <c r="N385" s="223" t="s">
        <v>43</v>
      </c>
      <c r="O385" s="87"/>
      <c r="P385" s="224">
        <f>O385*H385</f>
        <v>0</v>
      </c>
      <c r="Q385" s="224">
        <v>0.006594</v>
      </c>
      <c r="R385" s="224">
        <f>Q385*H385</f>
        <v>0.079787399999999994</v>
      </c>
      <c r="S385" s="224">
        <v>0</v>
      </c>
      <c r="T385" s="225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26" t="s">
        <v>184</v>
      </c>
      <c r="AT385" s="226" t="s">
        <v>179</v>
      </c>
      <c r="AU385" s="226" t="s">
        <v>81</v>
      </c>
      <c r="AY385" s="20" t="s">
        <v>177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20" t="s">
        <v>79</v>
      </c>
      <c r="BK385" s="227">
        <f>ROUND(I385*H385,1)</f>
        <v>0</v>
      </c>
      <c r="BL385" s="20" t="s">
        <v>184</v>
      </c>
      <c r="BM385" s="226" t="s">
        <v>942</v>
      </c>
    </row>
    <row r="386" s="2" customFormat="1">
      <c r="A386" s="41"/>
      <c r="B386" s="42"/>
      <c r="C386" s="43"/>
      <c r="D386" s="228" t="s">
        <v>186</v>
      </c>
      <c r="E386" s="43"/>
      <c r="F386" s="229" t="s">
        <v>943</v>
      </c>
      <c r="G386" s="43"/>
      <c r="H386" s="43"/>
      <c r="I386" s="230"/>
      <c r="J386" s="43"/>
      <c r="K386" s="43"/>
      <c r="L386" s="47"/>
      <c r="M386" s="231"/>
      <c r="N386" s="232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20" t="s">
        <v>186</v>
      </c>
      <c r="AU386" s="20" t="s">
        <v>81</v>
      </c>
    </row>
    <row r="387" s="2" customFormat="1">
      <c r="A387" s="41"/>
      <c r="B387" s="42"/>
      <c r="C387" s="43"/>
      <c r="D387" s="233" t="s">
        <v>188</v>
      </c>
      <c r="E387" s="43"/>
      <c r="F387" s="234" t="s">
        <v>944</v>
      </c>
      <c r="G387" s="43"/>
      <c r="H387" s="43"/>
      <c r="I387" s="230"/>
      <c r="J387" s="43"/>
      <c r="K387" s="43"/>
      <c r="L387" s="47"/>
      <c r="M387" s="231"/>
      <c r="N387" s="232"/>
      <c r="O387" s="87"/>
      <c r="P387" s="87"/>
      <c r="Q387" s="87"/>
      <c r="R387" s="87"/>
      <c r="S387" s="87"/>
      <c r="T387" s="88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T387" s="20" t="s">
        <v>188</v>
      </c>
      <c r="AU387" s="20" t="s">
        <v>81</v>
      </c>
    </row>
    <row r="388" s="13" customFormat="1">
      <c r="A388" s="13"/>
      <c r="B388" s="235"/>
      <c r="C388" s="236"/>
      <c r="D388" s="228" t="s">
        <v>190</v>
      </c>
      <c r="E388" s="237" t="s">
        <v>19</v>
      </c>
      <c r="F388" s="238" t="s">
        <v>939</v>
      </c>
      <c r="G388" s="236"/>
      <c r="H388" s="239">
        <v>12.1</v>
      </c>
      <c r="I388" s="240"/>
      <c r="J388" s="236"/>
      <c r="K388" s="236"/>
      <c r="L388" s="241"/>
      <c r="M388" s="242"/>
      <c r="N388" s="243"/>
      <c r="O388" s="243"/>
      <c r="P388" s="243"/>
      <c r="Q388" s="243"/>
      <c r="R388" s="243"/>
      <c r="S388" s="243"/>
      <c r="T388" s="24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5" t="s">
        <v>190</v>
      </c>
      <c r="AU388" s="245" t="s">
        <v>81</v>
      </c>
      <c r="AV388" s="13" t="s">
        <v>81</v>
      </c>
      <c r="AW388" s="13" t="s">
        <v>33</v>
      </c>
      <c r="AX388" s="13" t="s">
        <v>72</v>
      </c>
      <c r="AY388" s="245" t="s">
        <v>177</v>
      </c>
    </row>
    <row r="389" s="14" customFormat="1">
      <c r="A389" s="14"/>
      <c r="B389" s="246"/>
      <c r="C389" s="247"/>
      <c r="D389" s="228" t="s">
        <v>190</v>
      </c>
      <c r="E389" s="248" t="s">
        <v>19</v>
      </c>
      <c r="F389" s="249" t="s">
        <v>193</v>
      </c>
      <c r="G389" s="247"/>
      <c r="H389" s="250">
        <v>12.1</v>
      </c>
      <c r="I389" s="251"/>
      <c r="J389" s="247"/>
      <c r="K389" s="247"/>
      <c r="L389" s="252"/>
      <c r="M389" s="253"/>
      <c r="N389" s="254"/>
      <c r="O389" s="254"/>
      <c r="P389" s="254"/>
      <c r="Q389" s="254"/>
      <c r="R389" s="254"/>
      <c r="S389" s="254"/>
      <c r="T389" s="25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6" t="s">
        <v>190</v>
      </c>
      <c r="AU389" s="256" t="s">
        <v>81</v>
      </c>
      <c r="AV389" s="14" t="s">
        <v>184</v>
      </c>
      <c r="AW389" s="14" t="s">
        <v>33</v>
      </c>
      <c r="AX389" s="14" t="s">
        <v>79</v>
      </c>
      <c r="AY389" s="256" t="s">
        <v>177</v>
      </c>
    </row>
    <row r="390" s="2" customFormat="1" ht="16.5" customHeight="1">
      <c r="A390" s="41"/>
      <c r="B390" s="42"/>
      <c r="C390" s="215" t="s">
        <v>484</v>
      </c>
      <c r="D390" s="215" t="s">
        <v>179</v>
      </c>
      <c r="E390" s="216" t="s">
        <v>945</v>
      </c>
      <c r="F390" s="217" t="s">
        <v>946</v>
      </c>
      <c r="G390" s="218" t="s">
        <v>182</v>
      </c>
      <c r="H390" s="219">
        <v>13.5</v>
      </c>
      <c r="I390" s="220"/>
      <c r="J390" s="221">
        <f>ROUND(I390*H390,1)</f>
        <v>0</v>
      </c>
      <c r="K390" s="217" t="s">
        <v>183</v>
      </c>
      <c r="L390" s="47"/>
      <c r="M390" s="222" t="s">
        <v>19</v>
      </c>
      <c r="N390" s="223" t="s">
        <v>43</v>
      </c>
      <c r="O390" s="87"/>
      <c r="P390" s="224">
        <f>O390*H390</f>
        <v>0</v>
      </c>
      <c r="Q390" s="224">
        <v>0</v>
      </c>
      <c r="R390" s="224">
        <f>Q390*H390</f>
        <v>0</v>
      </c>
      <c r="S390" s="224">
        <v>0</v>
      </c>
      <c r="T390" s="225">
        <f>S390*H390</f>
        <v>0</v>
      </c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R390" s="226" t="s">
        <v>184</v>
      </c>
      <c r="AT390" s="226" t="s">
        <v>179</v>
      </c>
      <c r="AU390" s="226" t="s">
        <v>81</v>
      </c>
      <c r="AY390" s="20" t="s">
        <v>177</v>
      </c>
      <c r="BE390" s="227">
        <f>IF(N390="základní",J390,0)</f>
        <v>0</v>
      </c>
      <c r="BF390" s="227">
        <f>IF(N390="snížená",J390,0)</f>
        <v>0</v>
      </c>
      <c r="BG390" s="227">
        <f>IF(N390="zákl. přenesená",J390,0)</f>
        <v>0</v>
      </c>
      <c r="BH390" s="227">
        <f>IF(N390="sníž. přenesená",J390,0)</f>
        <v>0</v>
      </c>
      <c r="BI390" s="227">
        <f>IF(N390="nulová",J390,0)</f>
        <v>0</v>
      </c>
      <c r="BJ390" s="20" t="s">
        <v>79</v>
      </c>
      <c r="BK390" s="227">
        <f>ROUND(I390*H390,1)</f>
        <v>0</v>
      </c>
      <c r="BL390" s="20" t="s">
        <v>184</v>
      </c>
      <c r="BM390" s="226" t="s">
        <v>947</v>
      </c>
    </row>
    <row r="391" s="2" customFormat="1">
      <c r="A391" s="41"/>
      <c r="B391" s="42"/>
      <c r="C391" s="43"/>
      <c r="D391" s="228" t="s">
        <v>186</v>
      </c>
      <c r="E391" s="43"/>
      <c r="F391" s="229" t="s">
        <v>948</v>
      </c>
      <c r="G391" s="43"/>
      <c r="H391" s="43"/>
      <c r="I391" s="230"/>
      <c r="J391" s="43"/>
      <c r="K391" s="43"/>
      <c r="L391" s="47"/>
      <c r="M391" s="231"/>
      <c r="N391" s="232"/>
      <c r="O391" s="87"/>
      <c r="P391" s="87"/>
      <c r="Q391" s="87"/>
      <c r="R391" s="87"/>
      <c r="S391" s="87"/>
      <c r="T391" s="88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20" t="s">
        <v>186</v>
      </c>
      <c r="AU391" s="20" t="s">
        <v>81</v>
      </c>
    </row>
    <row r="392" s="2" customFormat="1">
      <c r="A392" s="41"/>
      <c r="B392" s="42"/>
      <c r="C392" s="43"/>
      <c r="D392" s="233" t="s">
        <v>188</v>
      </c>
      <c r="E392" s="43"/>
      <c r="F392" s="234" t="s">
        <v>949</v>
      </c>
      <c r="G392" s="43"/>
      <c r="H392" s="43"/>
      <c r="I392" s="230"/>
      <c r="J392" s="43"/>
      <c r="K392" s="43"/>
      <c r="L392" s="47"/>
      <c r="M392" s="231"/>
      <c r="N392" s="232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188</v>
      </c>
      <c r="AU392" s="20" t="s">
        <v>81</v>
      </c>
    </row>
    <row r="393" s="15" customFormat="1">
      <c r="A393" s="15"/>
      <c r="B393" s="257"/>
      <c r="C393" s="258"/>
      <c r="D393" s="228" t="s">
        <v>190</v>
      </c>
      <c r="E393" s="259" t="s">
        <v>19</v>
      </c>
      <c r="F393" s="260" t="s">
        <v>950</v>
      </c>
      <c r="G393" s="258"/>
      <c r="H393" s="259" t="s">
        <v>19</v>
      </c>
      <c r="I393" s="261"/>
      <c r="J393" s="258"/>
      <c r="K393" s="258"/>
      <c r="L393" s="262"/>
      <c r="M393" s="263"/>
      <c r="N393" s="264"/>
      <c r="O393" s="264"/>
      <c r="P393" s="264"/>
      <c r="Q393" s="264"/>
      <c r="R393" s="264"/>
      <c r="S393" s="264"/>
      <c r="T393" s="26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6" t="s">
        <v>190</v>
      </c>
      <c r="AU393" s="266" t="s">
        <v>81</v>
      </c>
      <c r="AV393" s="15" t="s">
        <v>79</v>
      </c>
      <c r="AW393" s="15" t="s">
        <v>33</v>
      </c>
      <c r="AX393" s="15" t="s">
        <v>72</v>
      </c>
      <c r="AY393" s="266" t="s">
        <v>177</v>
      </c>
    </row>
    <row r="394" s="13" customFormat="1">
      <c r="A394" s="13"/>
      <c r="B394" s="235"/>
      <c r="C394" s="236"/>
      <c r="D394" s="228" t="s">
        <v>190</v>
      </c>
      <c r="E394" s="237" t="s">
        <v>19</v>
      </c>
      <c r="F394" s="238" t="s">
        <v>951</v>
      </c>
      <c r="G394" s="236"/>
      <c r="H394" s="239">
        <v>13.5</v>
      </c>
      <c r="I394" s="240"/>
      <c r="J394" s="236"/>
      <c r="K394" s="236"/>
      <c r="L394" s="241"/>
      <c r="M394" s="242"/>
      <c r="N394" s="243"/>
      <c r="O394" s="243"/>
      <c r="P394" s="243"/>
      <c r="Q394" s="243"/>
      <c r="R394" s="243"/>
      <c r="S394" s="243"/>
      <c r="T394" s="24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5" t="s">
        <v>190</v>
      </c>
      <c r="AU394" s="245" t="s">
        <v>81</v>
      </c>
      <c r="AV394" s="13" t="s">
        <v>81</v>
      </c>
      <c r="AW394" s="13" t="s">
        <v>33</v>
      </c>
      <c r="AX394" s="13" t="s">
        <v>72</v>
      </c>
      <c r="AY394" s="245" t="s">
        <v>177</v>
      </c>
    </row>
    <row r="395" s="14" customFormat="1">
      <c r="A395" s="14"/>
      <c r="B395" s="246"/>
      <c r="C395" s="247"/>
      <c r="D395" s="228" t="s">
        <v>190</v>
      </c>
      <c r="E395" s="248" t="s">
        <v>19</v>
      </c>
      <c r="F395" s="249" t="s">
        <v>193</v>
      </c>
      <c r="G395" s="247"/>
      <c r="H395" s="250">
        <v>13.5</v>
      </c>
      <c r="I395" s="251"/>
      <c r="J395" s="247"/>
      <c r="K395" s="247"/>
      <c r="L395" s="252"/>
      <c r="M395" s="253"/>
      <c r="N395" s="254"/>
      <c r="O395" s="254"/>
      <c r="P395" s="254"/>
      <c r="Q395" s="254"/>
      <c r="R395" s="254"/>
      <c r="S395" s="254"/>
      <c r="T395" s="25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6" t="s">
        <v>190</v>
      </c>
      <c r="AU395" s="256" t="s">
        <v>81</v>
      </c>
      <c r="AV395" s="14" t="s">
        <v>184</v>
      </c>
      <c r="AW395" s="14" t="s">
        <v>33</v>
      </c>
      <c r="AX395" s="14" t="s">
        <v>79</v>
      </c>
      <c r="AY395" s="256" t="s">
        <v>177</v>
      </c>
    </row>
    <row r="396" s="2" customFormat="1" ht="16.5" customHeight="1">
      <c r="A396" s="41"/>
      <c r="B396" s="42"/>
      <c r="C396" s="215" t="s">
        <v>491</v>
      </c>
      <c r="D396" s="215" t="s">
        <v>179</v>
      </c>
      <c r="E396" s="216" t="s">
        <v>952</v>
      </c>
      <c r="F396" s="217" t="s">
        <v>953</v>
      </c>
      <c r="G396" s="218" t="s">
        <v>182</v>
      </c>
      <c r="H396" s="219">
        <v>4.7050000000000001</v>
      </c>
      <c r="I396" s="220"/>
      <c r="J396" s="221">
        <f>ROUND(I396*H396,1)</f>
        <v>0</v>
      </c>
      <c r="K396" s="217" t="s">
        <v>183</v>
      </c>
      <c r="L396" s="47"/>
      <c r="M396" s="222" t="s">
        <v>19</v>
      </c>
      <c r="N396" s="223" t="s">
        <v>43</v>
      </c>
      <c r="O396" s="87"/>
      <c r="P396" s="224">
        <f>O396*H396</f>
        <v>0</v>
      </c>
      <c r="Q396" s="224">
        <v>0</v>
      </c>
      <c r="R396" s="224">
        <f>Q396*H396</f>
        <v>0</v>
      </c>
      <c r="S396" s="224">
        <v>0</v>
      </c>
      <c r="T396" s="225">
        <f>S396*H396</f>
        <v>0</v>
      </c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R396" s="226" t="s">
        <v>184</v>
      </c>
      <c r="AT396" s="226" t="s">
        <v>179</v>
      </c>
      <c r="AU396" s="226" t="s">
        <v>81</v>
      </c>
      <c r="AY396" s="20" t="s">
        <v>177</v>
      </c>
      <c r="BE396" s="227">
        <f>IF(N396="základní",J396,0)</f>
        <v>0</v>
      </c>
      <c r="BF396" s="227">
        <f>IF(N396="snížená",J396,0)</f>
        <v>0</v>
      </c>
      <c r="BG396" s="227">
        <f>IF(N396="zákl. přenesená",J396,0)</f>
        <v>0</v>
      </c>
      <c r="BH396" s="227">
        <f>IF(N396="sníž. přenesená",J396,0)</f>
        <v>0</v>
      </c>
      <c r="BI396" s="227">
        <f>IF(N396="nulová",J396,0)</f>
        <v>0</v>
      </c>
      <c r="BJ396" s="20" t="s">
        <v>79</v>
      </c>
      <c r="BK396" s="227">
        <f>ROUND(I396*H396,1)</f>
        <v>0</v>
      </c>
      <c r="BL396" s="20" t="s">
        <v>184</v>
      </c>
      <c r="BM396" s="226" t="s">
        <v>954</v>
      </c>
    </row>
    <row r="397" s="2" customFormat="1">
      <c r="A397" s="41"/>
      <c r="B397" s="42"/>
      <c r="C397" s="43"/>
      <c r="D397" s="228" t="s">
        <v>186</v>
      </c>
      <c r="E397" s="43"/>
      <c r="F397" s="229" t="s">
        <v>955</v>
      </c>
      <c r="G397" s="43"/>
      <c r="H397" s="43"/>
      <c r="I397" s="230"/>
      <c r="J397" s="43"/>
      <c r="K397" s="43"/>
      <c r="L397" s="47"/>
      <c r="M397" s="231"/>
      <c r="N397" s="232"/>
      <c r="O397" s="87"/>
      <c r="P397" s="87"/>
      <c r="Q397" s="87"/>
      <c r="R397" s="87"/>
      <c r="S397" s="87"/>
      <c r="T397" s="88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T397" s="20" t="s">
        <v>186</v>
      </c>
      <c r="AU397" s="20" t="s">
        <v>81</v>
      </c>
    </row>
    <row r="398" s="2" customFormat="1">
      <c r="A398" s="41"/>
      <c r="B398" s="42"/>
      <c r="C398" s="43"/>
      <c r="D398" s="233" t="s">
        <v>188</v>
      </c>
      <c r="E398" s="43"/>
      <c r="F398" s="234" t="s">
        <v>956</v>
      </c>
      <c r="G398" s="43"/>
      <c r="H398" s="43"/>
      <c r="I398" s="230"/>
      <c r="J398" s="43"/>
      <c r="K398" s="43"/>
      <c r="L398" s="47"/>
      <c r="M398" s="231"/>
      <c r="N398" s="232"/>
      <c r="O398" s="87"/>
      <c r="P398" s="87"/>
      <c r="Q398" s="87"/>
      <c r="R398" s="87"/>
      <c r="S398" s="87"/>
      <c r="T398" s="88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T398" s="20" t="s">
        <v>188</v>
      </c>
      <c r="AU398" s="20" t="s">
        <v>81</v>
      </c>
    </row>
    <row r="399" s="13" customFormat="1">
      <c r="A399" s="13"/>
      <c r="B399" s="235"/>
      <c r="C399" s="236"/>
      <c r="D399" s="228" t="s">
        <v>190</v>
      </c>
      <c r="E399" s="237" t="s">
        <v>19</v>
      </c>
      <c r="F399" s="238" t="s">
        <v>957</v>
      </c>
      <c r="G399" s="236"/>
      <c r="H399" s="239">
        <v>4.7050000000000001</v>
      </c>
      <c r="I399" s="240"/>
      <c r="J399" s="236"/>
      <c r="K399" s="236"/>
      <c r="L399" s="241"/>
      <c r="M399" s="242"/>
      <c r="N399" s="243"/>
      <c r="O399" s="243"/>
      <c r="P399" s="243"/>
      <c r="Q399" s="243"/>
      <c r="R399" s="243"/>
      <c r="S399" s="243"/>
      <c r="T399" s="24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5" t="s">
        <v>190</v>
      </c>
      <c r="AU399" s="245" t="s">
        <v>81</v>
      </c>
      <c r="AV399" s="13" t="s">
        <v>81</v>
      </c>
      <c r="AW399" s="13" t="s">
        <v>33</v>
      </c>
      <c r="AX399" s="13" t="s">
        <v>72</v>
      </c>
      <c r="AY399" s="245" t="s">
        <v>177</v>
      </c>
    </row>
    <row r="400" s="14" customFormat="1">
      <c r="A400" s="14"/>
      <c r="B400" s="246"/>
      <c r="C400" s="247"/>
      <c r="D400" s="228" t="s">
        <v>190</v>
      </c>
      <c r="E400" s="248" t="s">
        <v>19</v>
      </c>
      <c r="F400" s="249" t="s">
        <v>193</v>
      </c>
      <c r="G400" s="247"/>
      <c r="H400" s="250">
        <v>4.7050000000000001</v>
      </c>
      <c r="I400" s="251"/>
      <c r="J400" s="247"/>
      <c r="K400" s="247"/>
      <c r="L400" s="252"/>
      <c r="M400" s="253"/>
      <c r="N400" s="254"/>
      <c r="O400" s="254"/>
      <c r="P400" s="254"/>
      <c r="Q400" s="254"/>
      <c r="R400" s="254"/>
      <c r="S400" s="254"/>
      <c r="T400" s="25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6" t="s">
        <v>190</v>
      </c>
      <c r="AU400" s="256" t="s">
        <v>81</v>
      </c>
      <c r="AV400" s="14" t="s">
        <v>184</v>
      </c>
      <c r="AW400" s="14" t="s">
        <v>33</v>
      </c>
      <c r="AX400" s="14" t="s">
        <v>79</v>
      </c>
      <c r="AY400" s="256" t="s">
        <v>177</v>
      </c>
    </row>
    <row r="401" s="2" customFormat="1" ht="16.5" customHeight="1">
      <c r="A401" s="41"/>
      <c r="B401" s="42"/>
      <c r="C401" s="215" t="s">
        <v>497</v>
      </c>
      <c r="D401" s="215" t="s">
        <v>179</v>
      </c>
      <c r="E401" s="216" t="s">
        <v>958</v>
      </c>
      <c r="F401" s="217" t="s">
        <v>959</v>
      </c>
      <c r="G401" s="218" t="s">
        <v>182</v>
      </c>
      <c r="H401" s="219">
        <v>0.75</v>
      </c>
      <c r="I401" s="220"/>
      <c r="J401" s="221">
        <f>ROUND(I401*H401,1)</f>
        <v>0</v>
      </c>
      <c r="K401" s="217" t="s">
        <v>183</v>
      </c>
      <c r="L401" s="47"/>
      <c r="M401" s="222" t="s">
        <v>19</v>
      </c>
      <c r="N401" s="223" t="s">
        <v>43</v>
      </c>
      <c r="O401" s="87"/>
      <c r="P401" s="224">
        <f>O401*H401</f>
        <v>0</v>
      </c>
      <c r="Q401" s="224">
        <v>0.026450000000000001</v>
      </c>
      <c r="R401" s="224">
        <f>Q401*H401</f>
        <v>0.019837500000000001</v>
      </c>
      <c r="S401" s="224">
        <v>0</v>
      </c>
      <c r="T401" s="225">
        <f>S401*H401</f>
        <v>0</v>
      </c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R401" s="226" t="s">
        <v>184</v>
      </c>
      <c r="AT401" s="226" t="s">
        <v>179</v>
      </c>
      <c r="AU401" s="226" t="s">
        <v>81</v>
      </c>
      <c r="AY401" s="20" t="s">
        <v>177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20" t="s">
        <v>79</v>
      </c>
      <c r="BK401" s="227">
        <f>ROUND(I401*H401,1)</f>
        <v>0</v>
      </c>
      <c r="BL401" s="20" t="s">
        <v>184</v>
      </c>
      <c r="BM401" s="226" t="s">
        <v>960</v>
      </c>
    </row>
    <row r="402" s="2" customFormat="1">
      <c r="A402" s="41"/>
      <c r="B402" s="42"/>
      <c r="C402" s="43"/>
      <c r="D402" s="228" t="s">
        <v>186</v>
      </c>
      <c r="E402" s="43"/>
      <c r="F402" s="229" t="s">
        <v>961</v>
      </c>
      <c r="G402" s="43"/>
      <c r="H402" s="43"/>
      <c r="I402" s="230"/>
      <c r="J402" s="43"/>
      <c r="K402" s="43"/>
      <c r="L402" s="47"/>
      <c r="M402" s="231"/>
      <c r="N402" s="232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186</v>
      </c>
      <c r="AU402" s="20" t="s">
        <v>81</v>
      </c>
    </row>
    <row r="403" s="2" customFormat="1">
      <c r="A403" s="41"/>
      <c r="B403" s="42"/>
      <c r="C403" s="43"/>
      <c r="D403" s="233" t="s">
        <v>188</v>
      </c>
      <c r="E403" s="43"/>
      <c r="F403" s="234" t="s">
        <v>962</v>
      </c>
      <c r="G403" s="43"/>
      <c r="H403" s="43"/>
      <c r="I403" s="230"/>
      <c r="J403" s="43"/>
      <c r="K403" s="43"/>
      <c r="L403" s="47"/>
      <c r="M403" s="231"/>
      <c r="N403" s="232"/>
      <c r="O403" s="87"/>
      <c r="P403" s="87"/>
      <c r="Q403" s="87"/>
      <c r="R403" s="87"/>
      <c r="S403" s="87"/>
      <c r="T403" s="88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T403" s="20" t="s">
        <v>188</v>
      </c>
      <c r="AU403" s="20" t="s">
        <v>81</v>
      </c>
    </row>
    <row r="404" s="2" customFormat="1">
      <c r="A404" s="41"/>
      <c r="B404" s="42"/>
      <c r="C404" s="43"/>
      <c r="D404" s="228" t="s">
        <v>236</v>
      </c>
      <c r="E404" s="43"/>
      <c r="F404" s="267" t="s">
        <v>963</v>
      </c>
      <c r="G404" s="43"/>
      <c r="H404" s="43"/>
      <c r="I404" s="230"/>
      <c r="J404" s="43"/>
      <c r="K404" s="43"/>
      <c r="L404" s="47"/>
      <c r="M404" s="231"/>
      <c r="N404" s="232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236</v>
      </c>
      <c r="AU404" s="20" t="s">
        <v>81</v>
      </c>
    </row>
    <row r="405" s="13" customFormat="1">
      <c r="A405" s="13"/>
      <c r="B405" s="235"/>
      <c r="C405" s="236"/>
      <c r="D405" s="228" t="s">
        <v>190</v>
      </c>
      <c r="E405" s="237" t="s">
        <v>19</v>
      </c>
      <c r="F405" s="238" t="s">
        <v>964</v>
      </c>
      <c r="G405" s="236"/>
      <c r="H405" s="239">
        <v>0.75</v>
      </c>
      <c r="I405" s="240"/>
      <c r="J405" s="236"/>
      <c r="K405" s="236"/>
      <c r="L405" s="241"/>
      <c r="M405" s="242"/>
      <c r="N405" s="243"/>
      <c r="O405" s="243"/>
      <c r="P405" s="243"/>
      <c r="Q405" s="243"/>
      <c r="R405" s="243"/>
      <c r="S405" s="243"/>
      <c r="T405" s="24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5" t="s">
        <v>190</v>
      </c>
      <c r="AU405" s="245" t="s">
        <v>81</v>
      </c>
      <c r="AV405" s="13" t="s">
        <v>81</v>
      </c>
      <c r="AW405" s="13" t="s">
        <v>33</v>
      </c>
      <c r="AX405" s="13" t="s">
        <v>72</v>
      </c>
      <c r="AY405" s="245" t="s">
        <v>177</v>
      </c>
    </row>
    <row r="406" s="14" customFormat="1">
      <c r="A406" s="14"/>
      <c r="B406" s="246"/>
      <c r="C406" s="247"/>
      <c r="D406" s="228" t="s">
        <v>190</v>
      </c>
      <c r="E406" s="248" t="s">
        <v>19</v>
      </c>
      <c r="F406" s="249" t="s">
        <v>193</v>
      </c>
      <c r="G406" s="247"/>
      <c r="H406" s="250">
        <v>0.75</v>
      </c>
      <c r="I406" s="251"/>
      <c r="J406" s="247"/>
      <c r="K406" s="247"/>
      <c r="L406" s="252"/>
      <c r="M406" s="253"/>
      <c r="N406" s="254"/>
      <c r="O406" s="254"/>
      <c r="P406" s="254"/>
      <c r="Q406" s="254"/>
      <c r="R406" s="254"/>
      <c r="S406" s="254"/>
      <c r="T406" s="25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6" t="s">
        <v>190</v>
      </c>
      <c r="AU406" s="256" t="s">
        <v>81</v>
      </c>
      <c r="AV406" s="14" t="s">
        <v>184</v>
      </c>
      <c r="AW406" s="14" t="s">
        <v>33</v>
      </c>
      <c r="AX406" s="14" t="s">
        <v>79</v>
      </c>
      <c r="AY406" s="256" t="s">
        <v>177</v>
      </c>
    </row>
    <row r="407" s="2" customFormat="1" ht="16.5" customHeight="1">
      <c r="A407" s="41"/>
      <c r="B407" s="42"/>
      <c r="C407" s="215" t="s">
        <v>504</v>
      </c>
      <c r="D407" s="215" t="s">
        <v>179</v>
      </c>
      <c r="E407" s="216" t="s">
        <v>965</v>
      </c>
      <c r="F407" s="217" t="s">
        <v>966</v>
      </c>
      <c r="G407" s="218" t="s">
        <v>182</v>
      </c>
      <c r="H407" s="219">
        <v>5.7199999999999998</v>
      </c>
      <c r="I407" s="220"/>
      <c r="J407" s="221">
        <f>ROUND(I407*H407,1)</f>
        <v>0</v>
      </c>
      <c r="K407" s="217" t="s">
        <v>183</v>
      </c>
      <c r="L407" s="47"/>
      <c r="M407" s="222" t="s">
        <v>19</v>
      </c>
      <c r="N407" s="223" t="s">
        <v>43</v>
      </c>
      <c r="O407" s="87"/>
      <c r="P407" s="224">
        <f>O407*H407</f>
        <v>0</v>
      </c>
      <c r="Q407" s="224">
        <v>0.20266000000000001</v>
      </c>
      <c r="R407" s="224">
        <f>Q407*H407</f>
        <v>1.1592152</v>
      </c>
      <c r="S407" s="224">
        <v>0</v>
      </c>
      <c r="T407" s="225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26" t="s">
        <v>184</v>
      </c>
      <c r="AT407" s="226" t="s">
        <v>179</v>
      </c>
      <c r="AU407" s="226" t="s">
        <v>81</v>
      </c>
      <c r="AY407" s="20" t="s">
        <v>177</v>
      </c>
      <c r="BE407" s="227">
        <f>IF(N407="základní",J407,0)</f>
        <v>0</v>
      </c>
      <c r="BF407" s="227">
        <f>IF(N407="snížená",J407,0)</f>
        <v>0</v>
      </c>
      <c r="BG407" s="227">
        <f>IF(N407="zákl. přenesená",J407,0)</f>
        <v>0</v>
      </c>
      <c r="BH407" s="227">
        <f>IF(N407="sníž. přenesená",J407,0)</f>
        <v>0</v>
      </c>
      <c r="BI407" s="227">
        <f>IF(N407="nulová",J407,0)</f>
        <v>0</v>
      </c>
      <c r="BJ407" s="20" t="s">
        <v>79</v>
      </c>
      <c r="BK407" s="227">
        <f>ROUND(I407*H407,1)</f>
        <v>0</v>
      </c>
      <c r="BL407" s="20" t="s">
        <v>184</v>
      </c>
      <c r="BM407" s="226" t="s">
        <v>967</v>
      </c>
    </row>
    <row r="408" s="2" customFormat="1">
      <c r="A408" s="41"/>
      <c r="B408" s="42"/>
      <c r="C408" s="43"/>
      <c r="D408" s="228" t="s">
        <v>186</v>
      </c>
      <c r="E408" s="43"/>
      <c r="F408" s="229" t="s">
        <v>968</v>
      </c>
      <c r="G408" s="43"/>
      <c r="H408" s="43"/>
      <c r="I408" s="230"/>
      <c r="J408" s="43"/>
      <c r="K408" s="43"/>
      <c r="L408" s="47"/>
      <c r="M408" s="231"/>
      <c r="N408" s="232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186</v>
      </c>
      <c r="AU408" s="20" t="s">
        <v>81</v>
      </c>
    </row>
    <row r="409" s="2" customFormat="1">
      <c r="A409" s="41"/>
      <c r="B409" s="42"/>
      <c r="C409" s="43"/>
      <c r="D409" s="233" t="s">
        <v>188</v>
      </c>
      <c r="E409" s="43"/>
      <c r="F409" s="234" t="s">
        <v>969</v>
      </c>
      <c r="G409" s="43"/>
      <c r="H409" s="43"/>
      <c r="I409" s="230"/>
      <c r="J409" s="43"/>
      <c r="K409" s="43"/>
      <c r="L409" s="47"/>
      <c r="M409" s="231"/>
      <c r="N409" s="232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188</v>
      </c>
      <c r="AU409" s="20" t="s">
        <v>81</v>
      </c>
    </row>
    <row r="410" s="15" customFormat="1">
      <c r="A410" s="15"/>
      <c r="B410" s="257"/>
      <c r="C410" s="258"/>
      <c r="D410" s="228" t="s">
        <v>190</v>
      </c>
      <c r="E410" s="259" t="s">
        <v>19</v>
      </c>
      <c r="F410" s="260" t="s">
        <v>970</v>
      </c>
      <c r="G410" s="258"/>
      <c r="H410" s="259" t="s">
        <v>19</v>
      </c>
      <c r="I410" s="261"/>
      <c r="J410" s="258"/>
      <c r="K410" s="258"/>
      <c r="L410" s="262"/>
      <c r="M410" s="263"/>
      <c r="N410" s="264"/>
      <c r="O410" s="264"/>
      <c r="P410" s="264"/>
      <c r="Q410" s="264"/>
      <c r="R410" s="264"/>
      <c r="S410" s="264"/>
      <c r="T410" s="26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6" t="s">
        <v>190</v>
      </c>
      <c r="AU410" s="266" t="s">
        <v>81</v>
      </c>
      <c r="AV410" s="15" t="s">
        <v>79</v>
      </c>
      <c r="AW410" s="15" t="s">
        <v>33</v>
      </c>
      <c r="AX410" s="15" t="s">
        <v>72</v>
      </c>
      <c r="AY410" s="266" t="s">
        <v>177</v>
      </c>
    </row>
    <row r="411" s="13" customFormat="1">
      <c r="A411" s="13"/>
      <c r="B411" s="235"/>
      <c r="C411" s="236"/>
      <c r="D411" s="228" t="s">
        <v>190</v>
      </c>
      <c r="E411" s="237" t="s">
        <v>19</v>
      </c>
      <c r="F411" s="238" t="s">
        <v>971</v>
      </c>
      <c r="G411" s="236"/>
      <c r="H411" s="239">
        <v>5.7199999999999998</v>
      </c>
      <c r="I411" s="240"/>
      <c r="J411" s="236"/>
      <c r="K411" s="236"/>
      <c r="L411" s="241"/>
      <c r="M411" s="242"/>
      <c r="N411" s="243"/>
      <c r="O411" s="243"/>
      <c r="P411" s="243"/>
      <c r="Q411" s="243"/>
      <c r="R411" s="243"/>
      <c r="S411" s="243"/>
      <c r="T411" s="24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5" t="s">
        <v>190</v>
      </c>
      <c r="AU411" s="245" t="s">
        <v>81</v>
      </c>
      <c r="AV411" s="13" t="s">
        <v>81</v>
      </c>
      <c r="AW411" s="13" t="s">
        <v>33</v>
      </c>
      <c r="AX411" s="13" t="s">
        <v>72</v>
      </c>
      <c r="AY411" s="245" t="s">
        <v>177</v>
      </c>
    </row>
    <row r="412" s="14" customFormat="1">
      <c r="A412" s="14"/>
      <c r="B412" s="246"/>
      <c r="C412" s="247"/>
      <c r="D412" s="228" t="s">
        <v>190</v>
      </c>
      <c r="E412" s="248" t="s">
        <v>19</v>
      </c>
      <c r="F412" s="249" t="s">
        <v>193</v>
      </c>
      <c r="G412" s="247"/>
      <c r="H412" s="250">
        <v>5.7199999999999998</v>
      </c>
      <c r="I412" s="251"/>
      <c r="J412" s="247"/>
      <c r="K412" s="247"/>
      <c r="L412" s="252"/>
      <c r="M412" s="253"/>
      <c r="N412" s="254"/>
      <c r="O412" s="254"/>
      <c r="P412" s="254"/>
      <c r="Q412" s="254"/>
      <c r="R412" s="254"/>
      <c r="S412" s="254"/>
      <c r="T412" s="25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6" t="s">
        <v>190</v>
      </c>
      <c r="AU412" s="256" t="s">
        <v>81</v>
      </c>
      <c r="AV412" s="14" t="s">
        <v>184</v>
      </c>
      <c r="AW412" s="14" t="s">
        <v>33</v>
      </c>
      <c r="AX412" s="14" t="s">
        <v>79</v>
      </c>
      <c r="AY412" s="256" t="s">
        <v>177</v>
      </c>
    </row>
    <row r="413" s="2" customFormat="1" ht="16.5" customHeight="1">
      <c r="A413" s="41"/>
      <c r="B413" s="42"/>
      <c r="C413" s="215" t="s">
        <v>509</v>
      </c>
      <c r="D413" s="215" t="s">
        <v>179</v>
      </c>
      <c r="E413" s="216" t="s">
        <v>972</v>
      </c>
      <c r="F413" s="217" t="s">
        <v>973</v>
      </c>
      <c r="G413" s="218" t="s">
        <v>196</v>
      </c>
      <c r="H413" s="219">
        <v>2.1000000000000001</v>
      </c>
      <c r="I413" s="220"/>
      <c r="J413" s="221">
        <f>ROUND(I413*H413,1)</f>
        <v>0</v>
      </c>
      <c r="K413" s="217" t="s">
        <v>183</v>
      </c>
      <c r="L413" s="47"/>
      <c r="M413" s="222" t="s">
        <v>19</v>
      </c>
      <c r="N413" s="223" t="s">
        <v>43</v>
      </c>
      <c r="O413" s="87"/>
      <c r="P413" s="224">
        <f>O413*H413</f>
        <v>0</v>
      </c>
      <c r="Q413" s="224">
        <v>0</v>
      </c>
      <c r="R413" s="224">
        <f>Q413*H413</f>
        <v>0</v>
      </c>
      <c r="S413" s="224">
        <v>0</v>
      </c>
      <c r="T413" s="225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26" t="s">
        <v>184</v>
      </c>
      <c r="AT413" s="226" t="s">
        <v>179</v>
      </c>
      <c r="AU413" s="226" t="s">
        <v>81</v>
      </c>
      <c r="AY413" s="20" t="s">
        <v>177</v>
      </c>
      <c r="BE413" s="227">
        <f>IF(N413="základní",J413,0)</f>
        <v>0</v>
      </c>
      <c r="BF413" s="227">
        <f>IF(N413="snížená",J413,0)</f>
        <v>0</v>
      </c>
      <c r="BG413" s="227">
        <f>IF(N413="zákl. přenesená",J413,0)</f>
        <v>0</v>
      </c>
      <c r="BH413" s="227">
        <f>IF(N413="sníž. přenesená",J413,0)</f>
        <v>0</v>
      </c>
      <c r="BI413" s="227">
        <f>IF(N413="nulová",J413,0)</f>
        <v>0</v>
      </c>
      <c r="BJ413" s="20" t="s">
        <v>79</v>
      </c>
      <c r="BK413" s="227">
        <f>ROUND(I413*H413,1)</f>
        <v>0</v>
      </c>
      <c r="BL413" s="20" t="s">
        <v>184</v>
      </c>
      <c r="BM413" s="226" t="s">
        <v>974</v>
      </c>
    </row>
    <row r="414" s="2" customFormat="1">
      <c r="A414" s="41"/>
      <c r="B414" s="42"/>
      <c r="C414" s="43"/>
      <c r="D414" s="228" t="s">
        <v>186</v>
      </c>
      <c r="E414" s="43"/>
      <c r="F414" s="229" t="s">
        <v>975</v>
      </c>
      <c r="G414" s="43"/>
      <c r="H414" s="43"/>
      <c r="I414" s="230"/>
      <c r="J414" s="43"/>
      <c r="K414" s="43"/>
      <c r="L414" s="47"/>
      <c r="M414" s="231"/>
      <c r="N414" s="232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186</v>
      </c>
      <c r="AU414" s="20" t="s">
        <v>81</v>
      </c>
    </row>
    <row r="415" s="2" customFormat="1">
      <c r="A415" s="41"/>
      <c r="B415" s="42"/>
      <c r="C415" s="43"/>
      <c r="D415" s="233" t="s">
        <v>188</v>
      </c>
      <c r="E415" s="43"/>
      <c r="F415" s="234" t="s">
        <v>976</v>
      </c>
      <c r="G415" s="43"/>
      <c r="H415" s="43"/>
      <c r="I415" s="230"/>
      <c r="J415" s="43"/>
      <c r="K415" s="43"/>
      <c r="L415" s="47"/>
      <c r="M415" s="231"/>
      <c r="N415" s="232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188</v>
      </c>
      <c r="AU415" s="20" t="s">
        <v>81</v>
      </c>
    </row>
    <row r="416" s="15" customFormat="1">
      <c r="A416" s="15"/>
      <c r="B416" s="257"/>
      <c r="C416" s="258"/>
      <c r="D416" s="228" t="s">
        <v>190</v>
      </c>
      <c r="E416" s="259" t="s">
        <v>19</v>
      </c>
      <c r="F416" s="260" t="s">
        <v>977</v>
      </c>
      <c r="G416" s="258"/>
      <c r="H416" s="259" t="s">
        <v>19</v>
      </c>
      <c r="I416" s="261"/>
      <c r="J416" s="258"/>
      <c r="K416" s="258"/>
      <c r="L416" s="262"/>
      <c r="M416" s="263"/>
      <c r="N416" s="264"/>
      <c r="O416" s="264"/>
      <c r="P416" s="264"/>
      <c r="Q416" s="264"/>
      <c r="R416" s="264"/>
      <c r="S416" s="264"/>
      <c r="T416" s="26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6" t="s">
        <v>190</v>
      </c>
      <c r="AU416" s="266" t="s">
        <v>81</v>
      </c>
      <c r="AV416" s="15" t="s">
        <v>79</v>
      </c>
      <c r="AW416" s="15" t="s">
        <v>33</v>
      </c>
      <c r="AX416" s="15" t="s">
        <v>72</v>
      </c>
      <c r="AY416" s="266" t="s">
        <v>177</v>
      </c>
    </row>
    <row r="417" s="13" customFormat="1">
      <c r="A417" s="13"/>
      <c r="B417" s="235"/>
      <c r="C417" s="236"/>
      <c r="D417" s="228" t="s">
        <v>190</v>
      </c>
      <c r="E417" s="237" t="s">
        <v>19</v>
      </c>
      <c r="F417" s="238" t="s">
        <v>978</v>
      </c>
      <c r="G417" s="236"/>
      <c r="H417" s="239">
        <v>2.1000000000000001</v>
      </c>
      <c r="I417" s="240"/>
      <c r="J417" s="236"/>
      <c r="K417" s="236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190</v>
      </c>
      <c r="AU417" s="245" t="s">
        <v>81</v>
      </c>
      <c r="AV417" s="13" t="s">
        <v>81</v>
      </c>
      <c r="AW417" s="13" t="s">
        <v>33</v>
      </c>
      <c r="AX417" s="13" t="s">
        <v>72</v>
      </c>
      <c r="AY417" s="245" t="s">
        <v>177</v>
      </c>
    </row>
    <row r="418" s="14" customFormat="1">
      <c r="A418" s="14"/>
      <c r="B418" s="246"/>
      <c r="C418" s="247"/>
      <c r="D418" s="228" t="s">
        <v>190</v>
      </c>
      <c r="E418" s="248" t="s">
        <v>19</v>
      </c>
      <c r="F418" s="249" t="s">
        <v>193</v>
      </c>
      <c r="G418" s="247"/>
      <c r="H418" s="250">
        <v>2.1000000000000001</v>
      </c>
      <c r="I418" s="251"/>
      <c r="J418" s="247"/>
      <c r="K418" s="247"/>
      <c r="L418" s="252"/>
      <c r="M418" s="253"/>
      <c r="N418" s="254"/>
      <c r="O418" s="254"/>
      <c r="P418" s="254"/>
      <c r="Q418" s="254"/>
      <c r="R418" s="254"/>
      <c r="S418" s="254"/>
      <c r="T418" s="25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6" t="s">
        <v>190</v>
      </c>
      <c r="AU418" s="256" t="s">
        <v>81</v>
      </c>
      <c r="AV418" s="14" t="s">
        <v>184</v>
      </c>
      <c r="AW418" s="14" t="s">
        <v>33</v>
      </c>
      <c r="AX418" s="14" t="s">
        <v>79</v>
      </c>
      <c r="AY418" s="256" t="s">
        <v>177</v>
      </c>
    </row>
    <row r="419" s="2" customFormat="1" ht="16.5" customHeight="1">
      <c r="A419" s="41"/>
      <c r="B419" s="42"/>
      <c r="C419" s="215" t="s">
        <v>516</v>
      </c>
      <c r="D419" s="215" t="s">
        <v>179</v>
      </c>
      <c r="E419" s="216" t="s">
        <v>979</v>
      </c>
      <c r="F419" s="217" t="s">
        <v>980</v>
      </c>
      <c r="G419" s="218" t="s">
        <v>196</v>
      </c>
      <c r="H419" s="219">
        <v>28.808</v>
      </c>
      <c r="I419" s="220"/>
      <c r="J419" s="221">
        <f>ROUND(I419*H419,1)</f>
        <v>0</v>
      </c>
      <c r="K419" s="217" t="s">
        <v>183</v>
      </c>
      <c r="L419" s="47"/>
      <c r="M419" s="222" t="s">
        <v>19</v>
      </c>
      <c r="N419" s="223" t="s">
        <v>43</v>
      </c>
      <c r="O419" s="87"/>
      <c r="P419" s="224">
        <f>O419*H419</f>
        <v>0</v>
      </c>
      <c r="Q419" s="224">
        <v>2.21</v>
      </c>
      <c r="R419" s="224">
        <f>Q419*H419</f>
        <v>63.665680000000002</v>
      </c>
      <c r="S419" s="224">
        <v>0</v>
      </c>
      <c r="T419" s="225">
        <f>S419*H419</f>
        <v>0</v>
      </c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R419" s="226" t="s">
        <v>184</v>
      </c>
      <c r="AT419" s="226" t="s">
        <v>179</v>
      </c>
      <c r="AU419" s="226" t="s">
        <v>81</v>
      </c>
      <c r="AY419" s="20" t="s">
        <v>177</v>
      </c>
      <c r="BE419" s="227">
        <f>IF(N419="základní",J419,0)</f>
        <v>0</v>
      </c>
      <c r="BF419" s="227">
        <f>IF(N419="snížená",J419,0)</f>
        <v>0</v>
      </c>
      <c r="BG419" s="227">
        <f>IF(N419="zákl. přenesená",J419,0)</f>
        <v>0</v>
      </c>
      <c r="BH419" s="227">
        <f>IF(N419="sníž. přenesená",J419,0)</f>
        <v>0</v>
      </c>
      <c r="BI419" s="227">
        <f>IF(N419="nulová",J419,0)</f>
        <v>0</v>
      </c>
      <c r="BJ419" s="20" t="s">
        <v>79</v>
      </c>
      <c r="BK419" s="227">
        <f>ROUND(I419*H419,1)</f>
        <v>0</v>
      </c>
      <c r="BL419" s="20" t="s">
        <v>184</v>
      </c>
      <c r="BM419" s="226" t="s">
        <v>981</v>
      </c>
    </row>
    <row r="420" s="2" customFormat="1">
      <c r="A420" s="41"/>
      <c r="B420" s="42"/>
      <c r="C420" s="43"/>
      <c r="D420" s="228" t="s">
        <v>186</v>
      </c>
      <c r="E420" s="43"/>
      <c r="F420" s="229" t="s">
        <v>982</v>
      </c>
      <c r="G420" s="43"/>
      <c r="H420" s="43"/>
      <c r="I420" s="230"/>
      <c r="J420" s="43"/>
      <c r="K420" s="43"/>
      <c r="L420" s="47"/>
      <c r="M420" s="231"/>
      <c r="N420" s="232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186</v>
      </c>
      <c r="AU420" s="20" t="s">
        <v>81</v>
      </c>
    </row>
    <row r="421" s="2" customFormat="1">
      <c r="A421" s="41"/>
      <c r="B421" s="42"/>
      <c r="C421" s="43"/>
      <c r="D421" s="233" t="s">
        <v>188</v>
      </c>
      <c r="E421" s="43"/>
      <c r="F421" s="234" t="s">
        <v>983</v>
      </c>
      <c r="G421" s="43"/>
      <c r="H421" s="43"/>
      <c r="I421" s="230"/>
      <c r="J421" s="43"/>
      <c r="K421" s="43"/>
      <c r="L421" s="47"/>
      <c r="M421" s="231"/>
      <c r="N421" s="232"/>
      <c r="O421" s="87"/>
      <c r="P421" s="87"/>
      <c r="Q421" s="87"/>
      <c r="R421" s="87"/>
      <c r="S421" s="87"/>
      <c r="T421" s="88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T421" s="20" t="s">
        <v>188</v>
      </c>
      <c r="AU421" s="20" t="s">
        <v>81</v>
      </c>
    </row>
    <row r="422" s="13" customFormat="1">
      <c r="A422" s="13"/>
      <c r="B422" s="235"/>
      <c r="C422" s="236"/>
      <c r="D422" s="228" t="s">
        <v>190</v>
      </c>
      <c r="E422" s="237" t="s">
        <v>19</v>
      </c>
      <c r="F422" s="238" t="s">
        <v>984</v>
      </c>
      <c r="G422" s="236"/>
      <c r="H422" s="239">
        <v>28.808</v>
      </c>
      <c r="I422" s="240"/>
      <c r="J422" s="236"/>
      <c r="K422" s="236"/>
      <c r="L422" s="241"/>
      <c r="M422" s="242"/>
      <c r="N422" s="243"/>
      <c r="O422" s="243"/>
      <c r="P422" s="243"/>
      <c r="Q422" s="243"/>
      <c r="R422" s="243"/>
      <c r="S422" s="243"/>
      <c r="T422" s="24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5" t="s">
        <v>190</v>
      </c>
      <c r="AU422" s="245" t="s">
        <v>81</v>
      </c>
      <c r="AV422" s="13" t="s">
        <v>81</v>
      </c>
      <c r="AW422" s="13" t="s">
        <v>33</v>
      </c>
      <c r="AX422" s="13" t="s">
        <v>72</v>
      </c>
      <c r="AY422" s="245" t="s">
        <v>177</v>
      </c>
    </row>
    <row r="423" s="14" customFormat="1">
      <c r="A423" s="14"/>
      <c r="B423" s="246"/>
      <c r="C423" s="247"/>
      <c r="D423" s="228" t="s">
        <v>190</v>
      </c>
      <c r="E423" s="248" t="s">
        <v>19</v>
      </c>
      <c r="F423" s="249" t="s">
        <v>193</v>
      </c>
      <c r="G423" s="247"/>
      <c r="H423" s="250">
        <v>28.808</v>
      </c>
      <c r="I423" s="251"/>
      <c r="J423" s="247"/>
      <c r="K423" s="247"/>
      <c r="L423" s="252"/>
      <c r="M423" s="253"/>
      <c r="N423" s="254"/>
      <c r="O423" s="254"/>
      <c r="P423" s="254"/>
      <c r="Q423" s="254"/>
      <c r="R423" s="254"/>
      <c r="S423" s="254"/>
      <c r="T423" s="255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6" t="s">
        <v>190</v>
      </c>
      <c r="AU423" s="256" t="s">
        <v>81</v>
      </c>
      <c r="AV423" s="14" t="s">
        <v>184</v>
      </c>
      <c r="AW423" s="14" t="s">
        <v>33</v>
      </c>
      <c r="AX423" s="14" t="s">
        <v>79</v>
      </c>
      <c r="AY423" s="256" t="s">
        <v>177</v>
      </c>
    </row>
    <row r="424" s="2" customFormat="1" ht="16.5" customHeight="1">
      <c r="A424" s="41"/>
      <c r="B424" s="42"/>
      <c r="C424" s="215" t="s">
        <v>521</v>
      </c>
      <c r="D424" s="215" t="s">
        <v>179</v>
      </c>
      <c r="E424" s="216" t="s">
        <v>985</v>
      </c>
      <c r="F424" s="217" t="s">
        <v>986</v>
      </c>
      <c r="G424" s="218" t="s">
        <v>196</v>
      </c>
      <c r="H424" s="219">
        <v>2.21</v>
      </c>
      <c r="I424" s="220"/>
      <c r="J424" s="221">
        <f>ROUND(I424*H424,1)</f>
        <v>0</v>
      </c>
      <c r="K424" s="217" t="s">
        <v>183</v>
      </c>
      <c r="L424" s="47"/>
      <c r="M424" s="222" t="s">
        <v>19</v>
      </c>
      <c r="N424" s="223" t="s">
        <v>43</v>
      </c>
      <c r="O424" s="87"/>
      <c r="P424" s="224">
        <f>O424*H424</f>
        <v>0</v>
      </c>
      <c r="Q424" s="224">
        <v>2.21</v>
      </c>
      <c r="R424" s="224">
        <f>Q424*H424</f>
        <v>4.8841000000000001</v>
      </c>
      <c r="S424" s="224">
        <v>0</v>
      </c>
      <c r="T424" s="225">
        <f>S424*H424</f>
        <v>0</v>
      </c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R424" s="226" t="s">
        <v>184</v>
      </c>
      <c r="AT424" s="226" t="s">
        <v>179</v>
      </c>
      <c r="AU424" s="226" t="s">
        <v>81</v>
      </c>
      <c r="AY424" s="20" t="s">
        <v>177</v>
      </c>
      <c r="BE424" s="227">
        <f>IF(N424="základní",J424,0)</f>
        <v>0</v>
      </c>
      <c r="BF424" s="227">
        <f>IF(N424="snížená",J424,0)</f>
        <v>0</v>
      </c>
      <c r="BG424" s="227">
        <f>IF(N424="zákl. přenesená",J424,0)</f>
        <v>0</v>
      </c>
      <c r="BH424" s="227">
        <f>IF(N424="sníž. přenesená",J424,0)</f>
        <v>0</v>
      </c>
      <c r="BI424" s="227">
        <f>IF(N424="nulová",J424,0)</f>
        <v>0</v>
      </c>
      <c r="BJ424" s="20" t="s">
        <v>79</v>
      </c>
      <c r="BK424" s="227">
        <f>ROUND(I424*H424,1)</f>
        <v>0</v>
      </c>
      <c r="BL424" s="20" t="s">
        <v>184</v>
      </c>
      <c r="BM424" s="226" t="s">
        <v>987</v>
      </c>
    </row>
    <row r="425" s="2" customFormat="1">
      <c r="A425" s="41"/>
      <c r="B425" s="42"/>
      <c r="C425" s="43"/>
      <c r="D425" s="228" t="s">
        <v>186</v>
      </c>
      <c r="E425" s="43"/>
      <c r="F425" s="229" t="s">
        <v>988</v>
      </c>
      <c r="G425" s="43"/>
      <c r="H425" s="43"/>
      <c r="I425" s="230"/>
      <c r="J425" s="43"/>
      <c r="K425" s="43"/>
      <c r="L425" s="47"/>
      <c r="M425" s="231"/>
      <c r="N425" s="232"/>
      <c r="O425" s="87"/>
      <c r="P425" s="87"/>
      <c r="Q425" s="87"/>
      <c r="R425" s="87"/>
      <c r="S425" s="87"/>
      <c r="T425" s="88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T425" s="20" t="s">
        <v>186</v>
      </c>
      <c r="AU425" s="20" t="s">
        <v>81</v>
      </c>
    </row>
    <row r="426" s="2" customFormat="1">
      <c r="A426" s="41"/>
      <c r="B426" s="42"/>
      <c r="C426" s="43"/>
      <c r="D426" s="233" t="s">
        <v>188</v>
      </c>
      <c r="E426" s="43"/>
      <c r="F426" s="234" t="s">
        <v>989</v>
      </c>
      <c r="G426" s="43"/>
      <c r="H426" s="43"/>
      <c r="I426" s="230"/>
      <c r="J426" s="43"/>
      <c r="K426" s="43"/>
      <c r="L426" s="47"/>
      <c r="M426" s="231"/>
      <c r="N426" s="232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188</v>
      </c>
      <c r="AU426" s="20" t="s">
        <v>81</v>
      </c>
    </row>
    <row r="427" s="15" customFormat="1">
      <c r="A427" s="15"/>
      <c r="B427" s="257"/>
      <c r="C427" s="258"/>
      <c r="D427" s="228" t="s">
        <v>190</v>
      </c>
      <c r="E427" s="259" t="s">
        <v>19</v>
      </c>
      <c r="F427" s="260" t="s">
        <v>990</v>
      </c>
      <c r="G427" s="258"/>
      <c r="H427" s="259" t="s">
        <v>19</v>
      </c>
      <c r="I427" s="261"/>
      <c r="J427" s="258"/>
      <c r="K427" s="258"/>
      <c r="L427" s="262"/>
      <c r="M427" s="263"/>
      <c r="N427" s="264"/>
      <c r="O427" s="264"/>
      <c r="P427" s="264"/>
      <c r="Q427" s="264"/>
      <c r="R427" s="264"/>
      <c r="S427" s="264"/>
      <c r="T427" s="26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6" t="s">
        <v>190</v>
      </c>
      <c r="AU427" s="266" t="s">
        <v>81</v>
      </c>
      <c r="AV427" s="15" t="s">
        <v>79</v>
      </c>
      <c r="AW427" s="15" t="s">
        <v>33</v>
      </c>
      <c r="AX427" s="15" t="s">
        <v>72</v>
      </c>
      <c r="AY427" s="266" t="s">
        <v>177</v>
      </c>
    </row>
    <row r="428" s="13" customFormat="1">
      <c r="A428" s="13"/>
      <c r="B428" s="235"/>
      <c r="C428" s="236"/>
      <c r="D428" s="228" t="s">
        <v>190</v>
      </c>
      <c r="E428" s="237" t="s">
        <v>19</v>
      </c>
      <c r="F428" s="238" t="s">
        <v>991</v>
      </c>
      <c r="G428" s="236"/>
      <c r="H428" s="239">
        <v>2.21</v>
      </c>
      <c r="I428" s="240"/>
      <c r="J428" s="236"/>
      <c r="K428" s="236"/>
      <c r="L428" s="241"/>
      <c r="M428" s="242"/>
      <c r="N428" s="243"/>
      <c r="O428" s="243"/>
      <c r="P428" s="243"/>
      <c r="Q428" s="243"/>
      <c r="R428" s="243"/>
      <c r="S428" s="243"/>
      <c r="T428" s="24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5" t="s">
        <v>190</v>
      </c>
      <c r="AU428" s="245" t="s">
        <v>81</v>
      </c>
      <c r="AV428" s="13" t="s">
        <v>81</v>
      </c>
      <c r="AW428" s="13" t="s">
        <v>33</v>
      </c>
      <c r="AX428" s="13" t="s">
        <v>72</v>
      </c>
      <c r="AY428" s="245" t="s">
        <v>177</v>
      </c>
    </row>
    <row r="429" s="14" customFormat="1">
      <c r="A429" s="14"/>
      <c r="B429" s="246"/>
      <c r="C429" s="247"/>
      <c r="D429" s="228" t="s">
        <v>190</v>
      </c>
      <c r="E429" s="248" t="s">
        <v>19</v>
      </c>
      <c r="F429" s="249" t="s">
        <v>193</v>
      </c>
      <c r="G429" s="247"/>
      <c r="H429" s="250">
        <v>2.21</v>
      </c>
      <c r="I429" s="251"/>
      <c r="J429" s="247"/>
      <c r="K429" s="247"/>
      <c r="L429" s="252"/>
      <c r="M429" s="253"/>
      <c r="N429" s="254"/>
      <c r="O429" s="254"/>
      <c r="P429" s="254"/>
      <c r="Q429" s="254"/>
      <c r="R429" s="254"/>
      <c r="S429" s="254"/>
      <c r="T429" s="255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6" t="s">
        <v>190</v>
      </c>
      <c r="AU429" s="256" t="s">
        <v>81</v>
      </c>
      <c r="AV429" s="14" t="s">
        <v>184</v>
      </c>
      <c r="AW429" s="14" t="s">
        <v>33</v>
      </c>
      <c r="AX429" s="14" t="s">
        <v>79</v>
      </c>
      <c r="AY429" s="256" t="s">
        <v>177</v>
      </c>
    </row>
    <row r="430" s="2" customFormat="1" ht="21.75" customHeight="1">
      <c r="A430" s="41"/>
      <c r="B430" s="42"/>
      <c r="C430" s="215" t="s">
        <v>526</v>
      </c>
      <c r="D430" s="215" t="s">
        <v>179</v>
      </c>
      <c r="E430" s="216" t="s">
        <v>992</v>
      </c>
      <c r="F430" s="217" t="s">
        <v>993</v>
      </c>
      <c r="G430" s="218" t="s">
        <v>182</v>
      </c>
      <c r="H430" s="219">
        <v>5.7199999999999998</v>
      </c>
      <c r="I430" s="220"/>
      <c r="J430" s="221">
        <f>ROUND(I430*H430,1)</f>
        <v>0</v>
      </c>
      <c r="K430" s="217" t="s">
        <v>183</v>
      </c>
      <c r="L430" s="47"/>
      <c r="M430" s="222" t="s">
        <v>19</v>
      </c>
      <c r="N430" s="223" t="s">
        <v>43</v>
      </c>
      <c r="O430" s="87"/>
      <c r="P430" s="224">
        <f>O430*H430</f>
        <v>0</v>
      </c>
      <c r="Q430" s="224">
        <v>1.287812</v>
      </c>
      <c r="R430" s="224">
        <f>Q430*H430</f>
        <v>7.3662846399999991</v>
      </c>
      <c r="S430" s="224">
        <v>0</v>
      </c>
      <c r="T430" s="225">
        <f>S430*H430</f>
        <v>0</v>
      </c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R430" s="226" t="s">
        <v>184</v>
      </c>
      <c r="AT430" s="226" t="s">
        <v>179</v>
      </c>
      <c r="AU430" s="226" t="s">
        <v>81</v>
      </c>
      <c r="AY430" s="20" t="s">
        <v>177</v>
      </c>
      <c r="BE430" s="227">
        <f>IF(N430="základní",J430,0)</f>
        <v>0</v>
      </c>
      <c r="BF430" s="227">
        <f>IF(N430="snížená",J430,0)</f>
        <v>0</v>
      </c>
      <c r="BG430" s="227">
        <f>IF(N430="zákl. přenesená",J430,0)</f>
        <v>0</v>
      </c>
      <c r="BH430" s="227">
        <f>IF(N430="sníž. přenesená",J430,0)</f>
        <v>0</v>
      </c>
      <c r="BI430" s="227">
        <f>IF(N430="nulová",J430,0)</f>
        <v>0</v>
      </c>
      <c r="BJ430" s="20" t="s">
        <v>79</v>
      </c>
      <c r="BK430" s="227">
        <f>ROUND(I430*H430,1)</f>
        <v>0</v>
      </c>
      <c r="BL430" s="20" t="s">
        <v>184</v>
      </c>
      <c r="BM430" s="226" t="s">
        <v>994</v>
      </c>
    </row>
    <row r="431" s="2" customFormat="1">
      <c r="A431" s="41"/>
      <c r="B431" s="42"/>
      <c r="C431" s="43"/>
      <c r="D431" s="228" t="s">
        <v>186</v>
      </c>
      <c r="E431" s="43"/>
      <c r="F431" s="229" t="s">
        <v>995</v>
      </c>
      <c r="G431" s="43"/>
      <c r="H431" s="43"/>
      <c r="I431" s="230"/>
      <c r="J431" s="43"/>
      <c r="K431" s="43"/>
      <c r="L431" s="47"/>
      <c r="M431" s="231"/>
      <c r="N431" s="232"/>
      <c r="O431" s="87"/>
      <c r="P431" s="87"/>
      <c r="Q431" s="87"/>
      <c r="R431" s="87"/>
      <c r="S431" s="87"/>
      <c r="T431" s="88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T431" s="20" t="s">
        <v>186</v>
      </c>
      <c r="AU431" s="20" t="s">
        <v>81</v>
      </c>
    </row>
    <row r="432" s="2" customFormat="1">
      <c r="A432" s="41"/>
      <c r="B432" s="42"/>
      <c r="C432" s="43"/>
      <c r="D432" s="233" t="s">
        <v>188</v>
      </c>
      <c r="E432" s="43"/>
      <c r="F432" s="234" t="s">
        <v>996</v>
      </c>
      <c r="G432" s="43"/>
      <c r="H432" s="43"/>
      <c r="I432" s="230"/>
      <c r="J432" s="43"/>
      <c r="K432" s="43"/>
      <c r="L432" s="47"/>
      <c r="M432" s="231"/>
      <c r="N432" s="232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20" t="s">
        <v>188</v>
      </c>
      <c r="AU432" s="20" t="s">
        <v>81</v>
      </c>
    </row>
    <row r="433" s="2" customFormat="1">
      <c r="A433" s="41"/>
      <c r="B433" s="42"/>
      <c r="C433" s="43"/>
      <c r="D433" s="228" t="s">
        <v>236</v>
      </c>
      <c r="E433" s="43"/>
      <c r="F433" s="267" t="s">
        <v>997</v>
      </c>
      <c r="G433" s="43"/>
      <c r="H433" s="43"/>
      <c r="I433" s="230"/>
      <c r="J433" s="43"/>
      <c r="K433" s="43"/>
      <c r="L433" s="47"/>
      <c r="M433" s="231"/>
      <c r="N433" s="232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236</v>
      </c>
      <c r="AU433" s="20" t="s">
        <v>81</v>
      </c>
    </row>
    <row r="434" s="15" customFormat="1">
      <c r="A434" s="15"/>
      <c r="B434" s="257"/>
      <c r="C434" s="258"/>
      <c r="D434" s="228" t="s">
        <v>190</v>
      </c>
      <c r="E434" s="259" t="s">
        <v>19</v>
      </c>
      <c r="F434" s="260" t="s">
        <v>998</v>
      </c>
      <c r="G434" s="258"/>
      <c r="H434" s="259" t="s">
        <v>19</v>
      </c>
      <c r="I434" s="261"/>
      <c r="J434" s="258"/>
      <c r="K434" s="258"/>
      <c r="L434" s="262"/>
      <c r="M434" s="263"/>
      <c r="N434" s="264"/>
      <c r="O434" s="264"/>
      <c r="P434" s="264"/>
      <c r="Q434" s="264"/>
      <c r="R434" s="264"/>
      <c r="S434" s="264"/>
      <c r="T434" s="26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66" t="s">
        <v>190</v>
      </c>
      <c r="AU434" s="266" t="s">
        <v>81</v>
      </c>
      <c r="AV434" s="15" t="s">
        <v>79</v>
      </c>
      <c r="AW434" s="15" t="s">
        <v>33</v>
      </c>
      <c r="AX434" s="15" t="s">
        <v>72</v>
      </c>
      <c r="AY434" s="266" t="s">
        <v>177</v>
      </c>
    </row>
    <row r="435" s="15" customFormat="1">
      <c r="A435" s="15"/>
      <c r="B435" s="257"/>
      <c r="C435" s="258"/>
      <c r="D435" s="228" t="s">
        <v>190</v>
      </c>
      <c r="E435" s="259" t="s">
        <v>19</v>
      </c>
      <c r="F435" s="260" t="s">
        <v>999</v>
      </c>
      <c r="G435" s="258"/>
      <c r="H435" s="259" t="s">
        <v>19</v>
      </c>
      <c r="I435" s="261"/>
      <c r="J435" s="258"/>
      <c r="K435" s="258"/>
      <c r="L435" s="262"/>
      <c r="M435" s="263"/>
      <c r="N435" s="264"/>
      <c r="O435" s="264"/>
      <c r="P435" s="264"/>
      <c r="Q435" s="264"/>
      <c r="R435" s="264"/>
      <c r="S435" s="264"/>
      <c r="T435" s="26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6" t="s">
        <v>190</v>
      </c>
      <c r="AU435" s="266" t="s">
        <v>81</v>
      </c>
      <c r="AV435" s="15" t="s">
        <v>79</v>
      </c>
      <c r="AW435" s="15" t="s">
        <v>33</v>
      </c>
      <c r="AX435" s="15" t="s">
        <v>72</v>
      </c>
      <c r="AY435" s="266" t="s">
        <v>177</v>
      </c>
    </row>
    <row r="436" s="13" customFormat="1">
      <c r="A436" s="13"/>
      <c r="B436" s="235"/>
      <c r="C436" s="236"/>
      <c r="D436" s="228" t="s">
        <v>190</v>
      </c>
      <c r="E436" s="237" t="s">
        <v>19</v>
      </c>
      <c r="F436" s="238" t="s">
        <v>1000</v>
      </c>
      <c r="G436" s="236"/>
      <c r="H436" s="239">
        <v>5.7199999999999998</v>
      </c>
      <c r="I436" s="240"/>
      <c r="J436" s="236"/>
      <c r="K436" s="236"/>
      <c r="L436" s="241"/>
      <c r="M436" s="242"/>
      <c r="N436" s="243"/>
      <c r="O436" s="243"/>
      <c r="P436" s="243"/>
      <c r="Q436" s="243"/>
      <c r="R436" s="243"/>
      <c r="S436" s="243"/>
      <c r="T436" s="24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5" t="s">
        <v>190</v>
      </c>
      <c r="AU436" s="245" t="s">
        <v>81</v>
      </c>
      <c r="AV436" s="13" t="s">
        <v>81</v>
      </c>
      <c r="AW436" s="13" t="s">
        <v>33</v>
      </c>
      <c r="AX436" s="13" t="s">
        <v>72</v>
      </c>
      <c r="AY436" s="245" t="s">
        <v>177</v>
      </c>
    </row>
    <row r="437" s="14" customFormat="1">
      <c r="A437" s="14"/>
      <c r="B437" s="246"/>
      <c r="C437" s="247"/>
      <c r="D437" s="228" t="s">
        <v>190</v>
      </c>
      <c r="E437" s="248" t="s">
        <v>19</v>
      </c>
      <c r="F437" s="249" t="s">
        <v>193</v>
      </c>
      <c r="G437" s="247"/>
      <c r="H437" s="250">
        <v>5.7199999999999998</v>
      </c>
      <c r="I437" s="251"/>
      <c r="J437" s="247"/>
      <c r="K437" s="247"/>
      <c r="L437" s="252"/>
      <c r="M437" s="253"/>
      <c r="N437" s="254"/>
      <c r="O437" s="254"/>
      <c r="P437" s="254"/>
      <c r="Q437" s="254"/>
      <c r="R437" s="254"/>
      <c r="S437" s="254"/>
      <c r="T437" s="25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6" t="s">
        <v>190</v>
      </c>
      <c r="AU437" s="256" t="s">
        <v>81</v>
      </c>
      <c r="AV437" s="14" t="s">
        <v>184</v>
      </c>
      <c r="AW437" s="14" t="s">
        <v>33</v>
      </c>
      <c r="AX437" s="14" t="s">
        <v>79</v>
      </c>
      <c r="AY437" s="256" t="s">
        <v>177</v>
      </c>
    </row>
    <row r="438" s="2" customFormat="1" ht="16.5" customHeight="1">
      <c r="A438" s="41"/>
      <c r="B438" s="42"/>
      <c r="C438" s="215" t="s">
        <v>533</v>
      </c>
      <c r="D438" s="215" t="s">
        <v>179</v>
      </c>
      <c r="E438" s="216" t="s">
        <v>1001</v>
      </c>
      <c r="F438" s="217" t="s">
        <v>1002</v>
      </c>
      <c r="G438" s="218" t="s">
        <v>182</v>
      </c>
      <c r="H438" s="219">
        <v>12.6</v>
      </c>
      <c r="I438" s="220"/>
      <c r="J438" s="221">
        <f>ROUND(I438*H438,1)</f>
        <v>0</v>
      </c>
      <c r="K438" s="217" t="s">
        <v>183</v>
      </c>
      <c r="L438" s="47"/>
      <c r="M438" s="222" t="s">
        <v>19</v>
      </c>
      <c r="N438" s="223" t="s">
        <v>43</v>
      </c>
      <c r="O438" s="87"/>
      <c r="P438" s="224">
        <f>O438*H438</f>
        <v>0</v>
      </c>
      <c r="Q438" s="224">
        <v>1.129788</v>
      </c>
      <c r="R438" s="224">
        <f>Q438*H438</f>
        <v>14.2353288</v>
      </c>
      <c r="S438" s="224">
        <v>0</v>
      </c>
      <c r="T438" s="225">
        <f>S438*H438</f>
        <v>0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226" t="s">
        <v>184</v>
      </c>
      <c r="AT438" s="226" t="s">
        <v>179</v>
      </c>
      <c r="AU438" s="226" t="s">
        <v>81</v>
      </c>
      <c r="AY438" s="20" t="s">
        <v>177</v>
      </c>
      <c r="BE438" s="227">
        <f>IF(N438="základní",J438,0)</f>
        <v>0</v>
      </c>
      <c r="BF438" s="227">
        <f>IF(N438="snížená",J438,0)</f>
        <v>0</v>
      </c>
      <c r="BG438" s="227">
        <f>IF(N438="zákl. přenesená",J438,0)</f>
        <v>0</v>
      </c>
      <c r="BH438" s="227">
        <f>IF(N438="sníž. přenesená",J438,0)</f>
        <v>0</v>
      </c>
      <c r="BI438" s="227">
        <f>IF(N438="nulová",J438,0)</f>
        <v>0</v>
      </c>
      <c r="BJ438" s="20" t="s">
        <v>79</v>
      </c>
      <c r="BK438" s="227">
        <f>ROUND(I438*H438,1)</f>
        <v>0</v>
      </c>
      <c r="BL438" s="20" t="s">
        <v>184</v>
      </c>
      <c r="BM438" s="226" t="s">
        <v>1003</v>
      </c>
    </row>
    <row r="439" s="2" customFormat="1">
      <c r="A439" s="41"/>
      <c r="B439" s="42"/>
      <c r="C439" s="43"/>
      <c r="D439" s="228" t="s">
        <v>186</v>
      </c>
      <c r="E439" s="43"/>
      <c r="F439" s="229" t="s">
        <v>1004</v>
      </c>
      <c r="G439" s="43"/>
      <c r="H439" s="43"/>
      <c r="I439" s="230"/>
      <c r="J439" s="43"/>
      <c r="K439" s="43"/>
      <c r="L439" s="47"/>
      <c r="M439" s="231"/>
      <c r="N439" s="232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0" t="s">
        <v>186</v>
      </c>
      <c r="AU439" s="20" t="s">
        <v>81</v>
      </c>
    </row>
    <row r="440" s="2" customFormat="1">
      <c r="A440" s="41"/>
      <c r="B440" s="42"/>
      <c r="C440" s="43"/>
      <c r="D440" s="233" t="s">
        <v>188</v>
      </c>
      <c r="E440" s="43"/>
      <c r="F440" s="234" t="s">
        <v>1005</v>
      </c>
      <c r="G440" s="43"/>
      <c r="H440" s="43"/>
      <c r="I440" s="230"/>
      <c r="J440" s="43"/>
      <c r="K440" s="43"/>
      <c r="L440" s="47"/>
      <c r="M440" s="231"/>
      <c r="N440" s="232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20" t="s">
        <v>188</v>
      </c>
      <c r="AU440" s="20" t="s">
        <v>81</v>
      </c>
    </row>
    <row r="441" s="13" customFormat="1">
      <c r="A441" s="13"/>
      <c r="B441" s="235"/>
      <c r="C441" s="236"/>
      <c r="D441" s="228" t="s">
        <v>190</v>
      </c>
      <c r="E441" s="237" t="s">
        <v>19</v>
      </c>
      <c r="F441" s="238" t="s">
        <v>1006</v>
      </c>
      <c r="G441" s="236"/>
      <c r="H441" s="239">
        <v>12.6</v>
      </c>
      <c r="I441" s="240"/>
      <c r="J441" s="236"/>
      <c r="K441" s="236"/>
      <c r="L441" s="241"/>
      <c r="M441" s="242"/>
      <c r="N441" s="243"/>
      <c r="O441" s="243"/>
      <c r="P441" s="243"/>
      <c r="Q441" s="243"/>
      <c r="R441" s="243"/>
      <c r="S441" s="243"/>
      <c r="T441" s="24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5" t="s">
        <v>190</v>
      </c>
      <c r="AU441" s="245" t="s">
        <v>81</v>
      </c>
      <c r="AV441" s="13" t="s">
        <v>81</v>
      </c>
      <c r="AW441" s="13" t="s">
        <v>33</v>
      </c>
      <c r="AX441" s="13" t="s">
        <v>72</v>
      </c>
      <c r="AY441" s="245" t="s">
        <v>177</v>
      </c>
    </row>
    <row r="442" s="14" customFormat="1">
      <c r="A442" s="14"/>
      <c r="B442" s="246"/>
      <c r="C442" s="247"/>
      <c r="D442" s="228" t="s">
        <v>190</v>
      </c>
      <c r="E442" s="248" t="s">
        <v>19</v>
      </c>
      <c r="F442" s="249" t="s">
        <v>193</v>
      </c>
      <c r="G442" s="247"/>
      <c r="H442" s="250">
        <v>12.6</v>
      </c>
      <c r="I442" s="251"/>
      <c r="J442" s="247"/>
      <c r="K442" s="247"/>
      <c r="L442" s="252"/>
      <c r="M442" s="253"/>
      <c r="N442" s="254"/>
      <c r="O442" s="254"/>
      <c r="P442" s="254"/>
      <c r="Q442" s="254"/>
      <c r="R442" s="254"/>
      <c r="S442" s="254"/>
      <c r="T442" s="255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6" t="s">
        <v>190</v>
      </c>
      <c r="AU442" s="256" t="s">
        <v>81</v>
      </c>
      <c r="AV442" s="14" t="s">
        <v>184</v>
      </c>
      <c r="AW442" s="14" t="s">
        <v>33</v>
      </c>
      <c r="AX442" s="14" t="s">
        <v>79</v>
      </c>
      <c r="AY442" s="256" t="s">
        <v>177</v>
      </c>
    </row>
    <row r="443" s="2" customFormat="1" ht="16.5" customHeight="1">
      <c r="A443" s="41"/>
      <c r="B443" s="42"/>
      <c r="C443" s="215" t="s">
        <v>541</v>
      </c>
      <c r="D443" s="215" t="s">
        <v>179</v>
      </c>
      <c r="E443" s="216" t="s">
        <v>1007</v>
      </c>
      <c r="F443" s="217" t="s">
        <v>1008</v>
      </c>
      <c r="G443" s="218" t="s">
        <v>319</v>
      </c>
      <c r="H443" s="219">
        <v>3.2000000000000002</v>
      </c>
      <c r="I443" s="220"/>
      <c r="J443" s="221">
        <f>ROUND(I443*H443,1)</f>
        <v>0</v>
      </c>
      <c r="K443" s="217" t="s">
        <v>183</v>
      </c>
      <c r="L443" s="47"/>
      <c r="M443" s="222" t="s">
        <v>19</v>
      </c>
      <c r="N443" s="223" t="s">
        <v>43</v>
      </c>
      <c r="O443" s="87"/>
      <c r="P443" s="224">
        <f>O443*H443</f>
        <v>0</v>
      </c>
      <c r="Q443" s="224">
        <v>0.057904999999999998</v>
      </c>
      <c r="R443" s="224">
        <f>Q443*H443</f>
        <v>0.18529600000000002</v>
      </c>
      <c r="S443" s="224">
        <v>0</v>
      </c>
      <c r="T443" s="225">
        <f>S443*H443</f>
        <v>0</v>
      </c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R443" s="226" t="s">
        <v>184</v>
      </c>
      <c r="AT443" s="226" t="s">
        <v>179</v>
      </c>
      <c r="AU443" s="226" t="s">
        <v>81</v>
      </c>
      <c r="AY443" s="20" t="s">
        <v>177</v>
      </c>
      <c r="BE443" s="227">
        <f>IF(N443="základní",J443,0)</f>
        <v>0</v>
      </c>
      <c r="BF443" s="227">
        <f>IF(N443="snížená",J443,0)</f>
        <v>0</v>
      </c>
      <c r="BG443" s="227">
        <f>IF(N443="zákl. přenesená",J443,0)</f>
        <v>0</v>
      </c>
      <c r="BH443" s="227">
        <f>IF(N443="sníž. přenesená",J443,0)</f>
        <v>0</v>
      </c>
      <c r="BI443" s="227">
        <f>IF(N443="nulová",J443,0)</f>
        <v>0</v>
      </c>
      <c r="BJ443" s="20" t="s">
        <v>79</v>
      </c>
      <c r="BK443" s="227">
        <f>ROUND(I443*H443,1)</f>
        <v>0</v>
      </c>
      <c r="BL443" s="20" t="s">
        <v>184</v>
      </c>
      <c r="BM443" s="226" t="s">
        <v>1009</v>
      </c>
    </row>
    <row r="444" s="2" customFormat="1">
      <c r="A444" s="41"/>
      <c r="B444" s="42"/>
      <c r="C444" s="43"/>
      <c r="D444" s="228" t="s">
        <v>186</v>
      </c>
      <c r="E444" s="43"/>
      <c r="F444" s="229" t="s">
        <v>1010</v>
      </c>
      <c r="G444" s="43"/>
      <c r="H444" s="43"/>
      <c r="I444" s="230"/>
      <c r="J444" s="43"/>
      <c r="K444" s="43"/>
      <c r="L444" s="47"/>
      <c r="M444" s="231"/>
      <c r="N444" s="232"/>
      <c r="O444" s="87"/>
      <c r="P444" s="87"/>
      <c r="Q444" s="87"/>
      <c r="R444" s="87"/>
      <c r="S444" s="87"/>
      <c r="T444" s="88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T444" s="20" t="s">
        <v>186</v>
      </c>
      <c r="AU444" s="20" t="s">
        <v>81</v>
      </c>
    </row>
    <row r="445" s="2" customFormat="1">
      <c r="A445" s="41"/>
      <c r="B445" s="42"/>
      <c r="C445" s="43"/>
      <c r="D445" s="233" t="s">
        <v>188</v>
      </c>
      <c r="E445" s="43"/>
      <c r="F445" s="234" t="s">
        <v>1011</v>
      </c>
      <c r="G445" s="43"/>
      <c r="H445" s="43"/>
      <c r="I445" s="230"/>
      <c r="J445" s="43"/>
      <c r="K445" s="43"/>
      <c r="L445" s="47"/>
      <c r="M445" s="231"/>
      <c r="N445" s="232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188</v>
      </c>
      <c r="AU445" s="20" t="s">
        <v>81</v>
      </c>
    </row>
    <row r="446" s="13" customFormat="1">
      <c r="A446" s="13"/>
      <c r="B446" s="235"/>
      <c r="C446" s="236"/>
      <c r="D446" s="228" t="s">
        <v>190</v>
      </c>
      <c r="E446" s="237" t="s">
        <v>19</v>
      </c>
      <c r="F446" s="238" t="s">
        <v>1012</v>
      </c>
      <c r="G446" s="236"/>
      <c r="H446" s="239">
        <v>3.2000000000000002</v>
      </c>
      <c r="I446" s="240"/>
      <c r="J446" s="236"/>
      <c r="K446" s="236"/>
      <c r="L446" s="241"/>
      <c r="M446" s="242"/>
      <c r="N446" s="243"/>
      <c r="O446" s="243"/>
      <c r="P446" s="243"/>
      <c r="Q446" s="243"/>
      <c r="R446" s="243"/>
      <c r="S446" s="243"/>
      <c r="T446" s="24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5" t="s">
        <v>190</v>
      </c>
      <c r="AU446" s="245" t="s">
        <v>81</v>
      </c>
      <c r="AV446" s="13" t="s">
        <v>81</v>
      </c>
      <c r="AW446" s="13" t="s">
        <v>33</v>
      </c>
      <c r="AX446" s="13" t="s">
        <v>72</v>
      </c>
      <c r="AY446" s="245" t="s">
        <v>177</v>
      </c>
    </row>
    <row r="447" s="14" customFormat="1">
      <c r="A447" s="14"/>
      <c r="B447" s="246"/>
      <c r="C447" s="247"/>
      <c r="D447" s="228" t="s">
        <v>190</v>
      </c>
      <c r="E447" s="248" t="s">
        <v>19</v>
      </c>
      <c r="F447" s="249" t="s">
        <v>193</v>
      </c>
      <c r="G447" s="247"/>
      <c r="H447" s="250">
        <v>3.2000000000000002</v>
      </c>
      <c r="I447" s="251"/>
      <c r="J447" s="247"/>
      <c r="K447" s="247"/>
      <c r="L447" s="252"/>
      <c r="M447" s="253"/>
      <c r="N447" s="254"/>
      <c r="O447" s="254"/>
      <c r="P447" s="254"/>
      <c r="Q447" s="254"/>
      <c r="R447" s="254"/>
      <c r="S447" s="254"/>
      <c r="T447" s="25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6" t="s">
        <v>190</v>
      </c>
      <c r="AU447" s="256" t="s">
        <v>81</v>
      </c>
      <c r="AV447" s="14" t="s">
        <v>184</v>
      </c>
      <c r="AW447" s="14" t="s">
        <v>33</v>
      </c>
      <c r="AX447" s="14" t="s">
        <v>79</v>
      </c>
      <c r="AY447" s="256" t="s">
        <v>177</v>
      </c>
    </row>
    <row r="448" s="2" customFormat="1" ht="16.5" customHeight="1">
      <c r="A448" s="41"/>
      <c r="B448" s="42"/>
      <c r="C448" s="215" t="s">
        <v>1013</v>
      </c>
      <c r="D448" s="215" t="s">
        <v>179</v>
      </c>
      <c r="E448" s="216" t="s">
        <v>1014</v>
      </c>
      <c r="F448" s="217" t="s">
        <v>1015</v>
      </c>
      <c r="G448" s="218" t="s">
        <v>340</v>
      </c>
      <c r="H448" s="219">
        <v>6</v>
      </c>
      <c r="I448" s="220"/>
      <c r="J448" s="221">
        <f>ROUND(I448*H448,1)</f>
        <v>0</v>
      </c>
      <c r="K448" s="217" t="s">
        <v>183</v>
      </c>
      <c r="L448" s="47"/>
      <c r="M448" s="222" t="s">
        <v>19</v>
      </c>
      <c r="N448" s="223" t="s">
        <v>43</v>
      </c>
      <c r="O448" s="87"/>
      <c r="P448" s="224">
        <f>O448*H448</f>
        <v>0</v>
      </c>
      <c r="Q448" s="224">
        <v>0.0064999999999999997</v>
      </c>
      <c r="R448" s="224">
        <f>Q448*H448</f>
        <v>0.039</v>
      </c>
      <c r="S448" s="224">
        <v>0</v>
      </c>
      <c r="T448" s="225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26" t="s">
        <v>184</v>
      </c>
      <c r="AT448" s="226" t="s">
        <v>179</v>
      </c>
      <c r="AU448" s="226" t="s">
        <v>81</v>
      </c>
      <c r="AY448" s="20" t="s">
        <v>177</v>
      </c>
      <c r="BE448" s="227">
        <f>IF(N448="základní",J448,0)</f>
        <v>0</v>
      </c>
      <c r="BF448" s="227">
        <f>IF(N448="snížená",J448,0)</f>
        <v>0</v>
      </c>
      <c r="BG448" s="227">
        <f>IF(N448="zákl. přenesená",J448,0)</f>
        <v>0</v>
      </c>
      <c r="BH448" s="227">
        <f>IF(N448="sníž. přenesená",J448,0)</f>
        <v>0</v>
      </c>
      <c r="BI448" s="227">
        <f>IF(N448="nulová",J448,0)</f>
        <v>0</v>
      </c>
      <c r="BJ448" s="20" t="s">
        <v>79</v>
      </c>
      <c r="BK448" s="227">
        <f>ROUND(I448*H448,1)</f>
        <v>0</v>
      </c>
      <c r="BL448" s="20" t="s">
        <v>184</v>
      </c>
      <c r="BM448" s="226" t="s">
        <v>1016</v>
      </c>
    </row>
    <row r="449" s="2" customFormat="1">
      <c r="A449" s="41"/>
      <c r="B449" s="42"/>
      <c r="C449" s="43"/>
      <c r="D449" s="228" t="s">
        <v>186</v>
      </c>
      <c r="E449" s="43"/>
      <c r="F449" s="229" t="s">
        <v>1017</v>
      </c>
      <c r="G449" s="43"/>
      <c r="H449" s="43"/>
      <c r="I449" s="230"/>
      <c r="J449" s="43"/>
      <c r="K449" s="43"/>
      <c r="L449" s="47"/>
      <c r="M449" s="231"/>
      <c r="N449" s="232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20" t="s">
        <v>186</v>
      </c>
      <c r="AU449" s="20" t="s">
        <v>81</v>
      </c>
    </row>
    <row r="450" s="2" customFormat="1">
      <c r="A450" s="41"/>
      <c r="B450" s="42"/>
      <c r="C450" s="43"/>
      <c r="D450" s="233" t="s">
        <v>188</v>
      </c>
      <c r="E450" s="43"/>
      <c r="F450" s="234" t="s">
        <v>1018</v>
      </c>
      <c r="G450" s="43"/>
      <c r="H450" s="43"/>
      <c r="I450" s="230"/>
      <c r="J450" s="43"/>
      <c r="K450" s="43"/>
      <c r="L450" s="47"/>
      <c r="M450" s="231"/>
      <c r="N450" s="232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188</v>
      </c>
      <c r="AU450" s="20" t="s">
        <v>81</v>
      </c>
    </row>
    <row r="451" s="13" customFormat="1">
      <c r="A451" s="13"/>
      <c r="B451" s="235"/>
      <c r="C451" s="236"/>
      <c r="D451" s="228" t="s">
        <v>190</v>
      </c>
      <c r="E451" s="237" t="s">
        <v>19</v>
      </c>
      <c r="F451" s="238" t="s">
        <v>1019</v>
      </c>
      <c r="G451" s="236"/>
      <c r="H451" s="239">
        <v>6</v>
      </c>
      <c r="I451" s="240"/>
      <c r="J451" s="236"/>
      <c r="K451" s="236"/>
      <c r="L451" s="241"/>
      <c r="M451" s="242"/>
      <c r="N451" s="243"/>
      <c r="O451" s="243"/>
      <c r="P451" s="243"/>
      <c r="Q451" s="243"/>
      <c r="R451" s="243"/>
      <c r="S451" s="243"/>
      <c r="T451" s="24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5" t="s">
        <v>190</v>
      </c>
      <c r="AU451" s="245" t="s">
        <v>81</v>
      </c>
      <c r="AV451" s="13" t="s">
        <v>81</v>
      </c>
      <c r="AW451" s="13" t="s">
        <v>33</v>
      </c>
      <c r="AX451" s="13" t="s">
        <v>72</v>
      </c>
      <c r="AY451" s="245" t="s">
        <v>177</v>
      </c>
    </row>
    <row r="452" s="14" customFormat="1">
      <c r="A452" s="14"/>
      <c r="B452" s="246"/>
      <c r="C452" s="247"/>
      <c r="D452" s="228" t="s">
        <v>190</v>
      </c>
      <c r="E452" s="248" t="s">
        <v>19</v>
      </c>
      <c r="F452" s="249" t="s">
        <v>193</v>
      </c>
      <c r="G452" s="247"/>
      <c r="H452" s="250">
        <v>6</v>
      </c>
      <c r="I452" s="251"/>
      <c r="J452" s="247"/>
      <c r="K452" s="247"/>
      <c r="L452" s="252"/>
      <c r="M452" s="253"/>
      <c r="N452" s="254"/>
      <c r="O452" s="254"/>
      <c r="P452" s="254"/>
      <c r="Q452" s="254"/>
      <c r="R452" s="254"/>
      <c r="S452" s="254"/>
      <c r="T452" s="255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6" t="s">
        <v>190</v>
      </c>
      <c r="AU452" s="256" t="s">
        <v>81</v>
      </c>
      <c r="AV452" s="14" t="s">
        <v>184</v>
      </c>
      <c r="AW452" s="14" t="s">
        <v>33</v>
      </c>
      <c r="AX452" s="14" t="s">
        <v>79</v>
      </c>
      <c r="AY452" s="256" t="s">
        <v>177</v>
      </c>
    </row>
    <row r="453" s="2" customFormat="1" ht="16.5" customHeight="1">
      <c r="A453" s="41"/>
      <c r="B453" s="42"/>
      <c r="C453" s="215" t="s">
        <v>1020</v>
      </c>
      <c r="D453" s="215" t="s">
        <v>179</v>
      </c>
      <c r="E453" s="216" t="s">
        <v>1021</v>
      </c>
      <c r="F453" s="217" t="s">
        <v>1022</v>
      </c>
      <c r="G453" s="218" t="s">
        <v>196</v>
      </c>
      <c r="H453" s="219">
        <v>21.899999999999999</v>
      </c>
      <c r="I453" s="220"/>
      <c r="J453" s="221">
        <f>ROUND(I453*H453,1)</f>
        <v>0</v>
      </c>
      <c r="K453" s="217" t="s">
        <v>183</v>
      </c>
      <c r="L453" s="47"/>
      <c r="M453" s="222" t="s">
        <v>19</v>
      </c>
      <c r="N453" s="223" t="s">
        <v>43</v>
      </c>
      <c r="O453" s="87"/>
      <c r="P453" s="224">
        <f>O453*H453</f>
        <v>0</v>
      </c>
      <c r="Q453" s="224">
        <v>0.00088000000000000003</v>
      </c>
      <c r="R453" s="224">
        <f>Q453*H453</f>
        <v>0.019272000000000001</v>
      </c>
      <c r="S453" s="224">
        <v>0</v>
      </c>
      <c r="T453" s="225">
        <f>S453*H453</f>
        <v>0</v>
      </c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R453" s="226" t="s">
        <v>184</v>
      </c>
      <c r="AT453" s="226" t="s">
        <v>179</v>
      </c>
      <c r="AU453" s="226" t="s">
        <v>81</v>
      </c>
      <c r="AY453" s="20" t="s">
        <v>177</v>
      </c>
      <c r="BE453" s="227">
        <f>IF(N453="základní",J453,0)</f>
        <v>0</v>
      </c>
      <c r="BF453" s="227">
        <f>IF(N453="snížená",J453,0)</f>
        <v>0</v>
      </c>
      <c r="BG453" s="227">
        <f>IF(N453="zákl. přenesená",J453,0)</f>
        <v>0</v>
      </c>
      <c r="BH453" s="227">
        <f>IF(N453="sníž. přenesená",J453,0)</f>
        <v>0</v>
      </c>
      <c r="BI453" s="227">
        <f>IF(N453="nulová",J453,0)</f>
        <v>0</v>
      </c>
      <c r="BJ453" s="20" t="s">
        <v>79</v>
      </c>
      <c r="BK453" s="227">
        <f>ROUND(I453*H453,1)</f>
        <v>0</v>
      </c>
      <c r="BL453" s="20" t="s">
        <v>184</v>
      </c>
      <c r="BM453" s="226" t="s">
        <v>1023</v>
      </c>
    </row>
    <row r="454" s="2" customFormat="1">
      <c r="A454" s="41"/>
      <c r="B454" s="42"/>
      <c r="C454" s="43"/>
      <c r="D454" s="228" t="s">
        <v>186</v>
      </c>
      <c r="E454" s="43"/>
      <c r="F454" s="229" t="s">
        <v>1024</v>
      </c>
      <c r="G454" s="43"/>
      <c r="H454" s="43"/>
      <c r="I454" s="230"/>
      <c r="J454" s="43"/>
      <c r="K454" s="43"/>
      <c r="L454" s="47"/>
      <c r="M454" s="231"/>
      <c r="N454" s="232"/>
      <c r="O454" s="87"/>
      <c r="P454" s="87"/>
      <c r="Q454" s="87"/>
      <c r="R454" s="87"/>
      <c r="S454" s="87"/>
      <c r="T454" s="88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T454" s="20" t="s">
        <v>186</v>
      </c>
      <c r="AU454" s="20" t="s">
        <v>81</v>
      </c>
    </row>
    <row r="455" s="2" customFormat="1">
      <c r="A455" s="41"/>
      <c r="B455" s="42"/>
      <c r="C455" s="43"/>
      <c r="D455" s="233" t="s">
        <v>188</v>
      </c>
      <c r="E455" s="43"/>
      <c r="F455" s="234" t="s">
        <v>1025</v>
      </c>
      <c r="G455" s="43"/>
      <c r="H455" s="43"/>
      <c r="I455" s="230"/>
      <c r="J455" s="43"/>
      <c r="K455" s="43"/>
      <c r="L455" s="47"/>
      <c r="M455" s="231"/>
      <c r="N455" s="232"/>
      <c r="O455" s="87"/>
      <c r="P455" s="87"/>
      <c r="Q455" s="87"/>
      <c r="R455" s="87"/>
      <c r="S455" s="87"/>
      <c r="T455" s="88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20" t="s">
        <v>188</v>
      </c>
      <c r="AU455" s="20" t="s">
        <v>81</v>
      </c>
    </row>
    <row r="456" s="13" customFormat="1">
      <c r="A456" s="13"/>
      <c r="B456" s="235"/>
      <c r="C456" s="236"/>
      <c r="D456" s="228" t="s">
        <v>190</v>
      </c>
      <c r="E456" s="237" t="s">
        <v>19</v>
      </c>
      <c r="F456" s="238" t="s">
        <v>1026</v>
      </c>
      <c r="G456" s="236"/>
      <c r="H456" s="239">
        <v>21.899999999999999</v>
      </c>
      <c r="I456" s="240"/>
      <c r="J456" s="236"/>
      <c r="K456" s="236"/>
      <c r="L456" s="241"/>
      <c r="M456" s="242"/>
      <c r="N456" s="243"/>
      <c r="O456" s="243"/>
      <c r="P456" s="243"/>
      <c r="Q456" s="243"/>
      <c r="R456" s="243"/>
      <c r="S456" s="243"/>
      <c r="T456" s="24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5" t="s">
        <v>190</v>
      </c>
      <c r="AU456" s="245" t="s">
        <v>81</v>
      </c>
      <c r="AV456" s="13" t="s">
        <v>81</v>
      </c>
      <c r="AW456" s="13" t="s">
        <v>33</v>
      </c>
      <c r="AX456" s="13" t="s">
        <v>72</v>
      </c>
      <c r="AY456" s="245" t="s">
        <v>177</v>
      </c>
    </row>
    <row r="457" s="14" customFormat="1">
      <c r="A457" s="14"/>
      <c r="B457" s="246"/>
      <c r="C457" s="247"/>
      <c r="D457" s="228" t="s">
        <v>190</v>
      </c>
      <c r="E457" s="248" t="s">
        <v>19</v>
      </c>
      <c r="F457" s="249" t="s">
        <v>193</v>
      </c>
      <c r="G457" s="247"/>
      <c r="H457" s="250">
        <v>21.899999999999999</v>
      </c>
      <c r="I457" s="251"/>
      <c r="J457" s="247"/>
      <c r="K457" s="247"/>
      <c r="L457" s="252"/>
      <c r="M457" s="253"/>
      <c r="N457" s="254"/>
      <c r="O457" s="254"/>
      <c r="P457" s="254"/>
      <c r="Q457" s="254"/>
      <c r="R457" s="254"/>
      <c r="S457" s="254"/>
      <c r="T457" s="25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6" t="s">
        <v>190</v>
      </c>
      <c r="AU457" s="256" t="s">
        <v>81</v>
      </c>
      <c r="AV457" s="14" t="s">
        <v>184</v>
      </c>
      <c r="AW457" s="14" t="s">
        <v>33</v>
      </c>
      <c r="AX457" s="14" t="s">
        <v>79</v>
      </c>
      <c r="AY457" s="256" t="s">
        <v>177</v>
      </c>
    </row>
    <row r="458" s="2" customFormat="1" ht="16.5" customHeight="1">
      <c r="A458" s="41"/>
      <c r="B458" s="42"/>
      <c r="C458" s="215" t="s">
        <v>1027</v>
      </c>
      <c r="D458" s="215" t="s">
        <v>179</v>
      </c>
      <c r="E458" s="216" t="s">
        <v>1028</v>
      </c>
      <c r="F458" s="217" t="s">
        <v>1029</v>
      </c>
      <c r="G458" s="218" t="s">
        <v>196</v>
      </c>
      <c r="H458" s="219">
        <v>21.899999999999999</v>
      </c>
      <c r="I458" s="220"/>
      <c r="J458" s="221">
        <f>ROUND(I458*H458,1)</f>
        <v>0</v>
      </c>
      <c r="K458" s="217" t="s">
        <v>183</v>
      </c>
      <c r="L458" s="47"/>
      <c r="M458" s="222" t="s">
        <v>19</v>
      </c>
      <c r="N458" s="223" t="s">
        <v>43</v>
      </c>
      <c r="O458" s="87"/>
      <c r="P458" s="224">
        <f>O458*H458</f>
        <v>0</v>
      </c>
      <c r="Q458" s="224">
        <v>0</v>
      </c>
      <c r="R458" s="224">
        <f>Q458*H458</f>
        <v>0</v>
      </c>
      <c r="S458" s="224">
        <v>0</v>
      </c>
      <c r="T458" s="225">
        <f>S458*H458</f>
        <v>0</v>
      </c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R458" s="226" t="s">
        <v>184</v>
      </c>
      <c r="AT458" s="226" t="s">
        <v>179</v>
      </c>
      <c r="AU458" s="226" t="s">
        <v>81</v>
      </c>
      <c r="AY458" s="20" t="s">
        <v>177</v>
      </c>
      <c r="BE458" s="227">
        <f>IF(N458="základní",J458,0)</f>
        <v>0</v>
      </c>
      <c r="BF458" s="227">
        <f>IF(N458="snížená",J458,0)</f>
        <v>0</v>
      </c>
      <c r="BG458" s="227">
        <f>IF(N458="zákl. přenesená",J458,0)</f>
        <v>0</v>
      </c>
      <c r="BH458" s="227">
        <f>IF(N458="sníž. přenesená",J458,0)</f>
        <v>0</v>
      </c>
      <c r="BI458" s="227">
        <f>IF(N458="nulová",J458,0)</f>
        <v>0</v>
      </c>
      <c r="BJ458" s="20" t="s">
        <v>79</v>
      </c>
      <c r="BK458" s="227">
        <f>ROUND(I458*H458,1)</f>
        <v>0</v>
      </c>
      <c r="BL458" s="20" t="s">
        <v>184</v>
      </c>
      <c r="BM458" s="226" t="s">
        <v>1030</v>
      </c>
    </row>
    <row r="459" s="2" customFormat="1">
      <c r="A459" s="41"/>
      <c r="B459" s="42"/>
      <c r="C459" s="43"/>
      <c r="D459" s="228" t="s">
        <v>186</v>
      </c>
      <c r="E459" s="43"/>
      <c r="F459" s="229" t="s">
        <v>1031</v>
      </c>
      <c r="G459" s="43"/>
      <c r="H459" s="43"/>
      <c r="I459" s="230"/>
      <c r="J459" s="43"/>
      <c r="K459" s="43"/>
      <c r="L459" s="47"/>
      <c r="M459" s="231"/>
      <c r="N459" s="232"/>
      <c r="O459" s="87"/>
      <c r="P459" s="87"/>
      <c r="Q459" s="87"/>
      <c r="R459" s="87"/>
      <c r="S459" s="87"/>
      <c r="T459" s="88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T459" s="20" t="s">
        <v>186</v>
      </c>
      <c r="AU459" s="20" t="s">
        <v>81</v>
      </c>
    </row>
    <row r="460" s="2" customFormat="1">
      <c r="A460" s="41"/>
      <c r="B460" s="42"/>
      <c r="C460" s="43"/>
      <c r="D460" s="233" t="s">
        <v>188</v>
      </c>
      <c r="E460" s="43"/>
      <c r="F460" s="234" t="s">
        <v>1032</v>
      </c>
      <c r="G460" s="43"/>
      <c r="H460" s="43"/>
      <c r="I460" s="230"/>
      <c r="J460" s="43"/>
      <c r="K460" s="43"/>
      <c r="L460" s="47"/>
      <c r="M460" s="231"/>
      <c r="N460" s="232"/>
      <c r="O460" s="87"/>
      <c r="P460" s="87"/>
      <c r="Q460" s="87"/>
      <c r="R460" s="87"/>
      <c r="S460" s="87"/>
      <c r="T460" s="88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20" t="s">
        <v>188</v>
      </c>
      <c r="AU460" s="20" t="s">
        <v>81</v>
      </c>
    </row>
    <row r="461" s="13" customFormat="1">
      <c r="A461" s="13"/>
      <c r="B461" s="235"/>
      <c r="C461" s="236"/>
      <c r="D461" s="228" t="s">
        <v>190</v>
      </c>
      <c r="E461" s="237" t="s">
        <v>19</v>
      </c>
      <c r="F461" s="238" t="s">
        <v>1033</v>
      </c>
      <c r="G461" s="236"/>
      <c r="H461" s="239">
        <v>21.899999999999999</v>
      </c>
      <c r="I461" s="240"/>
      <c r="J461" s="236"/>
      <c r="K461" s="236"/>
      <c r="L461" s="241"/>
      <c r="M461" s="242"/>
      <c r="N461" s="243"/>
      <c r="O461" s="243"/>
      <c r="P461" s="243"/>
      <c r="Q461" s="243"/>
      <c r="R461" s="243"/>
      <c r="S461" s="243"/>
      <c r="T461" s="24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5" t="s">
        <v>190</v>
      </c>
      <c r="AU461" s="245" t="s">
        <v>81</v>
      </c>
      <c r="AV461" s="13" t="s">
        <v>81</v>
      </c>
      <c r="AW461" s="13" t="s">
        <v>33</v>
      </c>
      <c r="AX461" s="13" t="s">
        <v>72</v>
      </c>
      <c r="AY461" s="245" t="s">
        <v>177</v>
      </c>
    </row>
    <row r="462" s="14" customFormat="1">
      <c r="A462" s="14"/>
      <c r="B462" s="246"/>
      <c r="C462" s="247"/>
      <c r="D462" s="228" t="s">
        <v>190</v>
      </c>
      <c r="E462" s="248" t="s">
        <v>19</v>
      </c>
      <c r="F462" s="249" t="s">
        <v>193</v>
      </c>
      <c r="G462" s="247"/>
      <c r="H462" s="250">
        <v>21.899999999999999</v>
      </c>
      <c r="I462" s="251"/>
      <c r="J462" s="247"/>
      <c r="K462" s="247"/>
      <c r="L462" s="252"/>
      <c r="M462" s="253"/>
      <c r="N462" s="254"/>
      <c r="O462" s="254"/>
      <c r="P462" s="254"/>
      <c r="Q462" s="254"/>
      <c r="R462" s="254"/>
      <c r="S462" s="254"/>
      <c r="T462" s="255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56" t="s">
        <v>190</v>
      </c>
      <c r="AU462" s="256" t="s">
        <v>81</v>
      </c>
      <c r="AV462" s="14" t="s">
        <v>184</v>
      </c>
      <c r="AW462" s="14" t="s">
        <v>33</v>
      </c>
      <c r="AX462" s="14" t="s">
        <v>79</v>
      </c>
      <c r="AY462" s="256" t="s">
        <v>177</v>
      </c>
    </row>
    <row r="463" s="2" customFormat="1" ht="16.5" customHeight="1">
      <c r="A463" s="41"/>
      <c r="B463" s="42"/>
      <c r="C463" s="215" t="s">
        <v>1034</v>
      </c>
      <c r="D463" s="215" t="s">
        <v>179</v>
      </c>
      <c r="E463" s="216" t="s">
        <v>1035</v>
      </c>
      <c r="F463" s="217" t="s">
        <v>1036</v>
      </c>
      <c r="G463" s="218" t="s">
        <v>196</v>
      </c>
      <c r="H463" s="219">
        <v>65.700000000000003</v>
      </c>
      <c r="I463" s="220"/>
      <c r="J463" s="221">
        <f>ROUND(I463*H463,1)</f>
        <v>0</v>
      </c>
      <c r="K463" s="217" t="s">
        <v>183</v>
      </c>
      <c r="L463" s="47"/>
      <c r="M463" s="222" t="s">
        <v>19</v>
      </c>
      <c r="N463" s="223" t="s">
        <v>43</v>
      </c>
      <c r="O463" s="87"/>
      <c r="P463" s="224">
        <f>O463*H463</f>
        <v>0</v>
      </c>
      <c r="Q463" s="224">
        <v>0</v>
      </c>
      <c r="R463" s="224">
        <f>Q463*H463</f>
        <v>0</v>
      </c>
      <c r="S463" s="224">
        <v>0</v>
      </c>
      <c r="T463" s="225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26" t="s">
        <v>184</v>
      </c>
      <c r="AT463" s="226" t="s">
        <v>179</v>
      </c>
      <c r="AU463" s="226" t="s">
        <v>81</v>
      </c>
      <c r="AY463" s="20" t="s">
        <v>177</v>
      </c>
      <c r="BE463" s="227">
        <f>IF(N463="základní",J463,0)</f>
        <v>0</v>
      </c>
      <c r="BF463" s="227">
        <f>IF(N463="snížená",J463,0)</f>
        <v>0</v>
      </c>
      <c r="BG463" s="227">
        <f>IF(N463="zákl. přenesená",J463,0)</f>
        <v>0</v>
      </c>
      <c r="BH463" s="227">
        <f>IF(N463="sníž. přenesená",J463,0)</f>
        <v>0</v>
      </c>
      <c r="BI463" s="227">
        <f>IF(N463="nulová",J463,0)</f>
        <v>0</v>
      </c>
      <c r="BJ463" s="20" t="s">
        <v>79</v>
      </c>
      <c r="BK463" s="227">
        <f>ROUND(I463*H463,1)</f>
        <v>0</v>
      </c>
      <c r="BL463" s="20" t="s">
        <v>184</v>
      </c>
      <c r="BM463" s="226" t="s">
        <v>1037</v>
      </c>
    </row>
    <row r="464" s="2" customFormat="1">
      <c r="A464" s="41"/>
      <c r="B464" s="42"/>
      <c r="C464" s="43"/>
      <c r="D464" s="228" t="s">
        <v>186</v>
      </c>
      <c r="E464" s="43"/>
      <c r="F464" s="229" t="s">
        <v>1038</v>
      </c>
      <c r="G464" s="43"/>
      <c r="H464" s="43"/>
      <c r="I464" s="230"/>
      <c r="J464" s="43"/>
      <c r="K464" s="43"/>
      <c r="L464" s="47"/>
      <c r="M464" s="231"/>
      <c r="N464" s="232"/>
      <c r="O464" s="87"/>
      <c r="P464" s="87"/>
      <c r="Q464" s="87"/>
      <c r="R464" s="87"/>
      <c r="S464" s="87"/>
      <c r="T464" s="88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20" t="s">
        <v>186</v>
      </c>
      <c r="AU464" s="20" t="s">
        <v>81</v>
      </c>
    </row>
    <row r="465" s="2" customFormat="1">
      <c r="A465" s="41"/>
      <c r="B465" s="42"/>
      <c r="C465" s="43"/>
      <c r="D465" s="233" t="s">
        <v>188</v>
      </c>
      <c r="E465" s="43"/>
      <c r="F465" s="234" t="s">
        <v>1039</v>
      </c>
      <c r="G465" s="43"/>
      <c r="H465" s="43"/>
      <c r="I465" s="230"/>
      <c r="J465" s="43"/>
      <c r="K465" s="43"/>
      <c r="L465" s="47"/>
      <c r="M465" s="231"/>
      <c r="N465" s="232"/>
      <c r="O465" s="87"/>
      <c r="P465" s="87"/>
      <c r="Q465" s="87"/>
      <c r="R465" s="87"/>
      <c r="S465" s="87"/>
      <c r="T465" s="88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T465" s="20" t="s">
        <v>188</v>
      </c>
      <c r="AU465" s="20" t="s">
        <v>81</v>
      </c>
    </row>
    <row r="466" s="13" customFormat="1">
      <c r="A466" s="13"/>
      <c r="B466" s="235"/>
      <c r="C466" s="236"/>
      <c r="D466" s="228" t="s">
        <v>190</v>
      </c>
      <c r="E466" s="237" t="s">
        <v>19</v>
      </c>
      <c r="F466" s="238" t="s">
        <v>1040</v>
      </c>
      <c r="G466" s="236"/>
      <c r="H466" s="239">
        <v>65.700000000000003</v>
      </c>
      <c r="I466" s="240"/>
      <c r="J466" s="236"/>
      <c r="K466" s="236"/>
      <c r="L466" s="241"/>
      <c r="M466" s="242"/>
      <c r="N466" s="243"/>
      <c r="O466" s="243"/>
      <c r="P466" s="243"/>
      <c r="Q466" s="243"/>
      <c r="R466" s="243"/>
      <c r="S466" s="243"/>
      <c r="T466" s="24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5" t="s">
        <v>190</v>
      </c>
      <c r="AU466" s="245" t="s">
        <v>81</v>
      </c>
      <c r="AV466" s="13" t="s">
        <v>81</v>
      </c>
      <c r="AW466" s="13" t="s">
        <v>33</v>
      </c>
      <c r="AX466" s="13" t="s">
        <v>72</v>
      </c>
      <c r="AY466" s="245" t="s">
        <v>177</v>
      </c>
    </row>
    <row r="467" s="14" customFormat="1">
      <c r="A467" s="14"/>
      <c r="B467" s="246"/>
      <c r="C467" s="247"/>
      <c r="D467" s="228" t="s">
        <v>190</v>
      </c>
      <c r="E467" s="248" t="s">
        <v>19</v>
      </c>
      <c r="F467" s="249" t="s">
        <v>193</v>
      </c>
      <c r="G467" s="247"/>
      <c r="H467" s="250">
        <v>65.700000000000003</v>
      </c>
      <c r="I467" s="251"/>
      <c r="J467" s="247"/>
      <c r="K467" s="247"/>
      <c r="L467" s="252"/>
      <c r="M467" s="253"/>
      <c r="N467" s="254"/>
      <c r="O467" s="254"/>
      <c r="P467" s="254"/>
      <c r="Q467" s="254"/>
      <c r="R467" s="254"/>
      <c r="S467" s="254"/>
      <c r="T467" s="25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6" t="s">
        <v>190</v>
      </c>
      <c r="AU467" s="256" t="s">
        <v>81</v>
      </c>
      <c r="AV467" s="14" t="s">
        <v>184</v>
      </c>
      <c r="AW467" s="14" t="s">
        <v>33</v>
      </c>
      <c r="AX467" s="14" t="s">
        <v>79</v>
      </c>
      <c r="AY467" s="256" t="s">
        <v>177</v>
      </c>
    </row>
    <row r="468" s="12" customFormat="1" ht="22.8" customHeight="1">
      <c r="A468" s="12"/>
      <c r="B468" s="199"/>
      <c r="C468" s="200"/>
      <c r="D468" s="201" t="s">
        <v>71</v>
      </c>
      <c r="E468" s="213" t="s">
        <v>216</v>
      </c>
      <c r="F468" s="213" t="s">
        <v>355</v>
      </c>
      <c r="G468" s="200"/>
      <c r="H468" s="200"/>
      <c r="I468" s="203"/>
      <c r="J468" s="214">
        <f>BK468</f>
        <v>0</v>
      </c>
      <c r="K468" s="200"/>
      <c r="L468" s="205"/>
      <c r="M468" s="206"/>
      <c r="N468" s="207"/>
      <c r="O468" s="207"/>
      <c r="P468" s="208">
        <f>SUM(P469:P475)</f>
        <v>0</v>
      </c>
      <c r="Q468" s="207"/>
      <c r="R468" s="208">
        <f>SUM(R469:R475)</f>
        <v>0</v>
      </c>
      <c r="S468" s="207"/>
      <c r="T468" s="209">
        <f>SUM(T469:T475)</f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210" t="s">
        <v>79</v>
      </c>
      <c r="AT468" s="211" t="s">
        <v>71</v>
      </c>
      <c r="AU468" s="211" t="s">
        <v>79</v>
      </c>
      <c r="AY468" s="210" t="s">
        <v>177</v>
      </c>
      <c r="BK468" s="212">
        <f>SUM(BK469:BK475)</f>
        <v>0</v>
      </c>
    </row>
    <row r="469" s="2" customFormat="1" ht="16.5" customHeight="1">
      <c r="A469" s="41"/>
      <c r="B469" s="42"/>
      <c r="C469" s="215" t="s">
        <v>1041</v>
      </c>
      <c r="D469" s="215" t="s">
        <v>179</v>
      </c>
      <c r="E469" s="216" t="s">
        <v>1042</v>
      </c>
      <c r="F469" s="217" t="s">
        <v>1043</v>
      </c>
      <c r="G469" s="218" t="s">
        <v>182</v>
      </c>
      <c r="H469" s="219">
        <v>16.274999999999999</v>
      </c>
      <c r="I469" s="220"/>
      <c r="J469" s="221">
        <f>ROUND(I469*H469,1)</f>
        <v>0</v>
      </c>
      <c r="K469" s="217" t="s">
        <v>183</v>
      </c>
      <c r="L469" s="47"/>
      <c r="M469" s="222" t="s">
        <v>19</v>
      </c>
      <c r="N469" s="223" t="s">
        <v>43</v>
      </c>
      <c r="O469" s="87"/>
      <c r="P469" s="224">
        <f>O469*H469</f>
        <v>0</v>
      </c>
      <c r="Q469" s="224">
        <v>0</v>
      </c>
      <c r="R469" s="224">
        <f>Q469*H469</f>
        <v>0</v>
      </c>
      <c r="S469" s="224">
        <v>0</v>
      </c>
      <c r="T469" s="225">
        <f>S469*H469</f>
        <v>0</v>
      </c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R469" s="226" t="s">
        <v>184</v>
      </c>
      <c r="AT469" s="226" t="s">
        <v>179</v>
      </c>
      <c r="AU469" s="226" t="s">
        <v>81</v>
      </c>
      <c r="AY469" s="20" t="s">
        <v>177</v>
      </c>
      <c r="BE469" s="227">
        <f>IF(N469="základní",J469,0)</f>
        <v>0</v>
      </c>
      <c r="BF469" s="227">
        <f>IF(N469="snížená",J469,0)</f>
        <v>0</v>
      </c>
      <c r="BG469" s="227">
        <f>IF(N469="zákl. přenesená",J469,0)</f>
        <v>0</v>
      </c>
      <c r="BH469" s="227">
        <f>IF(N469="sníž. přenesená",J469,0)</f>
        <v>0</v>
      </c>
      <c r="BI469" s="227">
        <f>IF(N469="nulová",J469,0)</f>
        <v>0</v>
      </c>
      <c r="BJ469" s="20" t="s">
        <v>79</v>
      </c>
      <c r="BK469" s="227">
        <f>ROUND(I469*H469,1)</f>
        <v>0</v>
      </c>
      <c r="BL469" s="20" t="s">
        <v>184</v>
      </c>
      <c r="BM469" s="226" t="s">
        <v>1044</v>
      </c>
    </row>
    <row r="470" s="2" customFormat="1">
      <c r="A470" s="41"/>
      <c r="B470" s="42"/>
      <c r="C470" s="43"/>
      <c r="D470" s="228" t="s">
        <v>186</v>
      </c>
      <c r="E470" s="43"/>
      <c r="F470" s="229" t="s">
        <v>1045</v>
      </c>
      <c r="G470" s="43"/>
      <c r="H470" s="43"/>
      <c r="I470" s="230"/>
      <c r="J470" s="43"/>
      <c r="K470" s="43"/>
      <c r="L470" s="47"/>
      <c r="M470" s="231"/>
      <c r="N470" s="232"/>
      <c r="O470" s="87"/>
      <c r="P470" s="87"/>
      <c r="Q470" s="87"/>
      <c r="R470" s="87"/>
      <c r="S470" s="87"/>
      <c r="T470" s="88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T470" s="20" t="s">
        <v>186</v>
      </c>
      <c r="AU470" s="20" t="s">
        <v>81</v>
      </c>
    </row>
    <row r="471" s="2" customFormat="1">
      <c r="A471" s="41"/>
      <c r="B471" s="42"/>
      <c r="C471" s="43"/>
      <c r="D471" s="233" t="s">
        <v>188</v>
      </c>
      <c r="E471" s="43"/>
      <c r="F471" s="234" t="s">
        <v>1046</v>
      </c>
      <c r="G471" s="43"/>
      <c r="H471" s="43"/>
      <c r="I471" s="230"/>
      <c r="J471" s="43"/>
      <c r="K471" s="43"/>
      <c r="L471" s="47"/>
      <c r="M471" s="231"/>
      <c r="N471" s="232"/>
      <c r="O471" s="87"/>
      <c r="P471" s="87"/>
      <c r="Q471" s="87"/>
      <c r="R471" s="87"/>
      <c r="S471" s="87"/>
      <c r="T471" s="88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T471" s="20" t="s">
        <v>188</v>
      </c>
      <c r="AU471" s="20" t="s">
        <v>81</v>
      </c>
    </row>
    <row r="472" s="15" customFormat="1">
      <c r="A472" s="15"/>
      <c r="B472" s="257"/>
      <c r="C472" s="258"/>
      <c r="D472" s="228" t="s">
        <v>190</v>
      </c>
      <c r="E472" s="259" t="s">
        <v>19</v>
      </c>
      <c r="F472" s="260" t="s">
        <v>1047</v>
      </c>
      <c r="G472" s="258"/>
      <c r="H472" s="259" t="s">
        <v>19</v>
      </c>
      <c r="I472" s="261"/>
      <c r="J472" s="258"/>
      <c r="K472" s="258"/>
      <c r="L472" s="262"/>
      <c r="M472" s="263"/>
      <c r="N472" s="264"/>
      <c r="O472" s="264"/>
      <c r="P472" s="264"/>
      <c r="Q472" s="264"/>
      <c r="R472" s="264"/>
      <c r="S472" s="264"/>
      <c r="T472" s="26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66" t="s">
        <v>190</v>
      </c>
      <c r="AU472" s="266" t="s">
        <v>81</v>
      </c>
      <c r="AV472" s="15" t="s">
        <v>79</v>
      </c>
      <c r="AW472" s="15" t="s">
        <v>33</v>
      </c>
      <c r="AX472" s="15" t="s">
        <v>72</v>
      </c>
      <c r="AY472" s="266" t="s">
        <v>177</v>
      </c>
    </row>
    <row r="473" s="15" customFormat="1">
      <c r="A473" s="15"/>
      <c r="B473" s="257"/>
      <c r="C473" s="258"/>
      <c r="D473" s="228" t="s">
        <v>190</v>
      </c>
      <c r="E473" s="259" t="s">
        <v>19</v>
      </c>
      <c r="F473" s="260" t="s">
        <v>1048</v>
      </c>
      <c r="G473" s="258"/>
      <c r="H473" s="259" t="s">
        <v>19</v>
      </c>
      <c r="I473" s="261"/>
      <c r="J473" s="258"/>
      <c r="K473" s="258"/>
      <c r="L473" s="262"/>
      <c r="M473" s="263"/>
      <c r="N473" s="264"/>
      <c r="O473" s="264"/>
      <c r="P473" s="264"/>
      <c r="Q473" s="264"/>
      <c r="R473" s="264"/>
      <c r="S473" s="264"/>
      <c r="T473" s="26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6" t="s">
        <v>190</v>
      </c>
      <c r="AU473" s="266" t="s">
        <v>81</v>
      </c>
      <c r="AV473" s="15" t="s">
        <v>79</v>
      </c>
      <c r="AW473" s="15" t="s">
        <v>33</v>
      </c>
      <c r="AX473" s="15" t="s">
        <v>72</v>
      </c>
      <c r="AY473" s="266" t="s">
        <v>177</v>
      </c>
    </row>
    <row r="474" s="13" customFormat="1">
      <c r="A474" s="13"/>
      <c r="B474" s="235"/>
      <c r="C474" s="236"/>
      <c r="D474" s="228" t="s">
        <v>190</v>
      </c>
      <c r="E474" s="237" t="s">
        <v>19</v>
      </c>
      <c r="F474" s="238" t="s">
        <v>1049</v>
      </c>
      <c r="G474" s="236"/>
      <c r="H474" s="239">
        <v>16.274999999999999</v>
      </c>
      <c r="I474" s="240"/>
      <c r="J474" s="236"/>
      <c r="K474" s="236"/>
      <c r="L474" s="241"/>
      <c r="M474" s="242"/>
      <c r="N474" s="243"/>
      <c r="O474" s="243"/>
      <c r="P474" s="243"/>
      <c r="Q474" s="243"/>
      <c r="R474" s="243"/>
      <c r="S474" s="243"/>
      <c r="T474" s="24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5" t="s">
        <v>190</v>
      </c>
      <c r="AU474" s="245" t="s">
        <v>81</v>
      </c>
      <c r="AV474" s="13" t="s">
        <v>81</v>
      </c>
      <c r="AW474" s="13" t="s">
        <v>33</v>
      </c>
      <c r="AX474" s="13" t="s">
        <v>72</v>
      </c>
      <c r="AY474" s="245" t="s">
        <v>177</v>
      </c>
    </row>
    <row r="475" s="14" customFormat="1">
      <c r="A475" s="14"/>
      <c r="B475" s="246"/>
      <c r="C475" s="247"/>
      <c r="D475" s="228" t="s">
        <v>190</v>
      </c>
      <c r="E475" s="248" t="s">
        <v>19</v>
      </c>
      <c r="F475" s="249" t="s">
        <v>193</v>
      </c>
      <c r="G475" s="247"/>
      <c r="H475" s="250">
        <v>16.274999999999999</v>
      </c>
      <c r="I475" s="251"/>
      <c r="J475" s="247"/>
      <c r="K475" s="247"/>
      <c r="L475" s="252"/>
      <c r="M475" s="253"/>
      <c r="N475" s="254"/>
      <c r="O475" s="254"/>
      <c r="P475" s="254"/>
      <c r="Q475" s="254"/>
      <c r="R475" s="254"/>
      <c r="S475" s="254"/>
      <c r="T475" s="255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6" t="s">
        <v>190</v>
      </c>
      <c r="AU475" s="256" t="s">
        <v>81</v>
      </c>
      <c r="AV475" s="14" t="s">
        <v>184</v>
      </c>
      <c r="AW475" s="14" t="s">
        <v>33</v>
      </c>
      <c r="AX475" s="14" t="s">
        <v>79</v>
      </c>
      <c r="AY475" s="256" t="s">
        <v>177</v>
      </c>
    </row>
    <row r="476" s="12" customFormat="1" ht="22.8" customHeight="1">
      <c r="A476" s="12"/>
      <c r="B476" s="199"/>
      <c r="C476" s="200"/>
      <c r="D476" s="201" t="s">
        <v>71</v>
      </c>
      <c r="E476" s="213" t="s">
        <v>223</v>
      </c>
      <c r="F476" s="213" t="s">
        <v>1050</v>
      </c>
      <c r="G476" s="200"/>
      <c r="H476" s="200"/>
      <c r="I476" s="203"/>
      <c r="J476" s="214">
        <f>BK476</f>
        <v>0</v>
      </c>
      <c r="K476" s="200"/>
      <c r="L476" s="205"/>
      <c r="M476" s="206"/>
      <c r="N476" s="207"/>
      <c r="O476" s="207"/>
      <c r="P476" s="208">
        <f>SUM(P477:P490)</f>
        <v>0</v>
      </c>
      <c r="Q476" s="207"/>
      <c r="R476" s="208">
        <f>SUM(R477:R490)</f>
        <v>0.026487199999999999</v>
      </c>
      <c r="S476" s="207"/>
      <c r="T476" s="209">
        <f>SUM(T477:T490)</f>
        <v>0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R476" s="210" t="s">
        <v>79</v>
      </c>
      <c r="AT476" s="211" t="s">
        <v>71</v>
      </c>
      <c r="AU476" s="211" t="s">
        <v>79</v>
      </c>
      <c r="AY476" s="210" t="s">
        <v>177</v>
      </c>
      <c r="BK476" s="212">
        <f>SUM(BK477:BK490)</f>
        <v>0</v>
      </c>
    </row>
    <row r="477" s="2" customFormat="1" ht="16.5" customHeight="1">
      <c r="A477" s="41"/>
      <c r="B477" s="42"/>
      <c r="C477" s="215" t="s">
        <v>1051</v>
      </c>
      <c r="D477" s="215" t="s">
        <v>179</v>
      </c>
      <c r="E477" s="216" t="s">
        <v>1052</v>
      </c>
      <c r="F477" s="217" t="s">
        <v>1053</v>
      </c>
      <c r="G477" s="218" t="s">
        <v>182</v>
      </c>
      <c r="H477" s="219">
        <v>8.3000000000000007</v>
      </c>
      <c r="I477" s="220"/>
      <c r="J477" s="221">
        <f>ROUND(I477*H477,1)</f>
        <v>0</v>
      </c>
      <c r="K477" s="217" t="s">
        <v>183</v>
      </c>
      <c r="L477" s="47"/>
      <c r="M477" s="222" t="s">
        <v>19</v>
      </c>
      <c r="N477" s="223" t="s">
        <v>43</v>
      </c>
      <c r="O477" s="87"/>
      <c r="P477" s="224">
        <f>O477*H477</f>
        <v>0</v>
      </c>
      <c r="Q477" s="224">
        <v>0.00081999999999999998</v>
      </c>
      <c r="R477" s="224">
        <f>Q477*H477</f>
        <v>0.0068060000000000004</v>
      </c>
      <c r="S477" s="224">
        <v>0</v>
      </c>
      <c r="T477" s="225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26" t="s">
        <v>184</v>
      </c>
      <c r="AT477" s="226" t="s">
        <v>179</v>
      </c>
      <c r="AU477" s="226" t="s">
        <v>81</v>
      </c>
      <c r="AY477" s="20" t="s">
        <v>177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20" t="s">
        <v>79</v>
      </c>
      <c r="BK477" s="227">
        <f>ROUND(I477*H477,1)</f>
        <v>0</v>
      </c>
      <c r="BL477" s="20" t="s">
        <v>184</v>
      </c>
      <c r="BM477" s="226" t="s">
        <v>1054</v>
      </c>
    </row>
    <row r="478" s="2" customFormat="1">
      <c r="A478" s="41"/>
      <c r="B478" s="42"/>
      <c r="C478" s="43"/>
      <c r="D478" s="228" t="s">
        <v>186</v>
      </c>
      <c r="E478" s="43"/>
      <c r="F478" s="229" t="s">
        <v>1055</v>
      </c>
      <c r="G478" s="43"/>
      <c r="H478" s="43"/>
      <c r="I478" s="230"/>
      <c r="J478" s="43"/>
      <c r="K478" s="43"/>
      <c r="L478" s="47"/>
      <c r="M478" s="231"/>
      <c r="N478" s="232"/>
      <c r="O478" s="87"/>
      <c r="P478" s="87"/>
      <c r="Q478" s="87"/>
      <c r="R478" s="87"/>
      <c r="S478" s="87"/>
      <c r="T478" s="88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T478" s="20" t="s">
        <v>186</v>
      </c>
      <c r="AU478" s="20" t="s">
        <v>81</v>
      </c>
    </row>
    <row r="479" s="2" customFormat="1">
      <c r="A479" s="41"/>
      <c r="B479" s="42"/>
      <c r="C479" s="43"/>
      <c r="D479" s="233" t="s">
        <v>188</v>
      </c>
      <c r="E479" s="43"/>
      <c r="F479" s="234" t="s">
        <v>1056</v>
      </c>
      <c r="G479" s="43"/>
      <c r="H479" s="43"/>
      <c r="I479" s="230"/>
      <c r="J479" s="43"/>
      <c r="K479" s="43"/>
      <c r="L479" s="47"/>
      <c r="M479" s="231"/>
      <c r="N479" s="232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188</v>
      </c>
      <c r="AU479" s="20" t="s">
        <v>81</v>
      </c>
    </row>
    <row r="480" s="15" customFormat="1">
      <c r="A480" s="15"/>
      <c r="B480" s="257"/>
      <c r="C480" s="258"/>
      <c r="D480" s="228" t="s">
        <v>190</v>
      </c>
      <c r="E480" s="259" t="s">
        <v>19</v>
      </c>
      <c r="F480" s="260" t="s">
        <v>1057</v>
      </c>
      <c r="G480" s="258"/>
      <c r="H480" s="259" t="s">
        <v>19</v>
      </c>
      <c r="I480" s="261"/>
      <c r="J480" s="258"/>
      <c r="K480" s="258"/>
      <c r="L480" s="262"/>
      <c r="M480" s="263"/>
      <c r="N480" s="264"/>
      <c r="O480" s="264"/>
      <c r="P480" s="264"/>
      <c r="Q480" s="264"/>
      <c r="R480" s="264"/>
      <c r="S480" s="264"/>
      <c r="T480" s="26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66" t="s">
        <v>190</v>
      </c>
      <c r="AU480" s="266" t="s">
        <v>81</v>
      </c>
      <c r="AV480" s="15" t="s">
        <v>79</v>
      </c>
      <c r="AW480" s="15" t="s">
        <v>33</v>
      </c>
      <c r="AX480" s="15" t="s">
        <v>72</v>
      </c>
      <c r="AY480" s="266" t="s">
        <v>177</v>
      </c>
    </row>
    <row r="481" s="13" customFormat="1">
      <c r="A481" s="13"/>
      <c r="B481" s="235"/>
      <c r="C481" s="236"/>
      <c r="D481" s="228" t="s">
        <v>190</v>
      </c>
      <c r="E481" s="237" t="s">
        <v>19</v>
      </c>
      <c r="F481" s="238" t="s">
        <v>1058</v>
      </c>
      <c r="G481" s="236"/>
      <c r="H481" s="239">
        <v>8.3000000000000007</v>
      </c>
      <c r="I481" s="240"/>
      <c r="J481" s="236"/>
      <c r="K481" s="236"/>
      <c r="L481" s="241"/>
      <c r="M481" s="242"/>
      <c r="N481" s="243"/>
      <c r="O481" s="243"/>
      <c r="P481" s="243"/>
      <c r="Q481" s="243"/>
      <c r="R481" s="243"/>
      <c r="S481" s="243"/>
      <c r="T481" s="24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5" t="s">
        <v>190</v>
      </c>
      <c r="AU481" s="245" t="s">
        <v>81</v>
      </c>
      <c r="AV481" s="13" t="s">
        <v>81</v>
      </c>
      <c r="AW481" s="13" t="s">
        <v>33</v>
      </c>
      <c r="AX481" s="13" t="s">
        <v>72</v>
      </c>
      <c r="AY481" s="245" t="s">
        <v>177</v>
      </c>
    </row>
    <row r="482" s="14" customFormat="1">
      <c r="A482" s="14"/>
      <c r="B482" s="246"/>
      <c r="C482" s="247"/>
      <c r="D482" s="228" t="s">
        <v>190</v>
      </c>
      <c r="E482" s="248" t="s">
        <v>19</v>
      </c>
      <c r="F482" s="249" t="s">
        <v>193</v>
      </c>
      <c r="G482" s="247"/>
      <c r="H482" s="250">
        <v>8.3000000000000007</v>
      </c>
      <c r="I482" s="251"/>
      <c r="J482" s="247"/>
      <c r="K482" s="247"/>
      <c r="L482" s="252"/>
      <c r="M482" s="253"/>
      <c r="N482" s="254"/>
      <c r="O482" s="254"/>
      <c r="P482" s="254"/>
      <c r="Q482" s="254"/>
      <c r="R482" s="254"/>
      <c r="S482" s="254"/>
      <c r="T482" s="255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6" t="s">
        <v>190</v>
      </c>
      <c r="AU482" s="256" t="s">
        <v>81</v>
      </c>
      <c r="AV482" s="14" t="s">
        <v>184</v>
      </c>
      <c r="AW482" s="14" t="s">
        <v>33</v>
      </c>
      <c r="AX482" s="14" t="s">
        <v>79</v>
      </c>
      <c r="AY482" s="256" t="s">
        <v>177</v>
      </c>
    </row>
    <row r="483" s="2" customFormat="1" ht="16.5" customHeight="1">
      <c r="A483" s="41"/>
      <c r="B483" s="42"/>
      <c r="C483" s="215" t="s">
        <v>1059</v>
      </c>
      <c r="D483" s="215" t="s">
        <v>179</v>
      </c>
      <c r="E483" s="216" t="s">
        <v>1060</v>
      </c>
      <c r="F483" s="217" t="s">
        <v>1061</v>
      </c>
      <c r="G483" s="218" t="s">
        <v>182</v>
      </c>
      <c r="H483" s="219">
        <v>13.859999999999999</v>
      </c>
      <c r="I483" s="220"/>
      <c r="J483" s="221">
        <f>ROUND(I483*H483,1)</f>
        <v>0</v>
      </c>
      <c r="K483" s="217" t="s">
        <v>183</v>
      </c>
      <c r="L483" s="47"/>
      <c r="M483" s="222" t="s">
        <v>19</v>
      </c>
      <c r="N483" s="223" t="s">
        <v>43</v>
      </c>
      <c r="O483" s="87"/>
      <c r="P483" s="224">
        <f>O483*H483</f>
        <v>0</v>
      </c>
      <c r="Q483" s="224">
        <v>0.00142</v>
      </c>
      <c r="R483" s="224">
        <f>Q483*H483</f>
        <v>0.019681199999999999</v>
      </c>
      <c r="S483" s="224">
        <v>0</v>
      </c>
      <c r="T483" s="225">
        <f>S483*H483</f>
        <v>0</v>
      </c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R483" s="226" t="s">
        <v>184</v>
      </c>
      <c r="AT483" s="226" t="s">
        <v>179</v>
      </c>
      <c r="AU483" s="226" t="s">
        <v>81</v>
      </c>
      <c r="AY483" s="20" t="s">
        <v>177</v>
      </c>
      <c r="BE483" s="227">
        <f>IF(N483="základní",J483,0)</f>
        <v>0</v>
      </c>
      <c r="BF483" s="227">
        <f>IF(N483="snížená",J483,0)</f>
        <v>0</v>
      </c>
      <c r="BG483" s="227">
        <f>IF(N483="zákl. přenesená",J483,0)</f>
        <v>0</v>
      </c>
      <c r="BH483" s="227">
        <f>IF(N483="sníž. přenesená",J483,0)</f>
        <v>0</v>
      </c>
      <c r="BI483" s="227">
        <f>IF(N483="nulová",J483,0)</f>
        <v>0</v>
      </c>
      <c r="BJ483" s="20" t="s">
        <v>79</v>
      </c>
      <c r="BK483" s="227">
        <f>ROUND(I483*H483,1)</f>
        <v>0</v>
      </c>
      <c r="BL483" s="20" t="s">
        <v>184</v>
      </c>
      <c r="BM483" s="226" t="s">
        <v>1062</v>
      </c>
    </row>
    <row r="484" s="2" customFormat="1">
      <c r="A484" s="41"/>
      <c r="B484" s="42"/>
      <c r="C484" s="43"/>
      <c r="D484" s="228" t="s">
        <v>186</v>
      </c>
      <c r="E484" s="43"/>
      <c r="F484" s="229" t="s">
        <v>1063</v>
      </c>
      <c r="G484" s="43"/>
      <c r="H484" s="43"/>
      <c r="I484" s="230"/>
      <c r="J484" s="43"/>
      <c r="K484" s="43"/>
      <c r="L484" s="47"/>
      <c r="M484" s="231"/>
      <c r="N484" s="232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20" t="s">
        <v>186</v>
      </c>
      <c r="AU484" s="20" t="s">
        <v>81</v>
      </c>
    </row>
    <row r="485" s="2" customFormat="1">
      <c r="A485" s="41"/>
      <c r="B485" s="42"/>
      <c r="C485" s="43"/>
      <c r="D485" s="233" t="s">
        <v>188</v>
      </c>
      <c r="E485" s="43"/>
      <c r="F485" s="234" t="s">
        <v>1064</v>
      </c>
      <c r="G485" s="43"/>
      <c r="H485" s="43"/>
      <c r="I485" s="230"/>
      <c r="J485" s="43"/>
      <c r="K485" s="43"/>
      <c r="L485" s="47"/>
      <c r="M485" s="231"/>
      <c r="N485" s="232"/>
      <c r="O485" s="87"/>
      <c r="P485" s="87"/>
      <c r="Q485" s="87"/>
      <c r="R485" s="87"/>
      <c r="S485" s="87"/>
      <c r="T485" s="88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T485" s="20" t="s">
        <v>188</v>
      </c>
      <c r="AU485" s="20" t="s">
        <v>81</v>
      </c>
    </row>
    <row r="486" s="15" customFormat="1">
      <c r="A486" s="15"/>
      <c r="B486" s="257"/>
      <c r="C486" s="258"/>
      <c r="D486" s="228" t="s">
        <v>190</v>
      </c>
      <c r="E486" s="259" t="s">
        <v>19</v>
      </c>
      <c r="F486" s="260" t="s">
        <v>1065</v>
      </c>
      <c r="G486" s="258"/>
      <c r="H486" s="259" t="s">
        <v>19</v>
      </c>
      <c r="I486" s="261"/>
      <c r="J486" s="258"/>
      <c r="K486" s="258"/>
      <c r="L486" s="262"/>
      <c r="M486" s="263"/>
      <c r="N486" s="264"/>
      <c r="O486" s="264"/>
      <c r="P486" s="264"/>
      <c r="Q486" s="264"/>
      <c r="R486" s="264"/>
      <c r="S486" s="264"/>
      <c r="T486" s="26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66" t="s">
        <v>190</v>
      </c>
      <c r="AU486" s="266" t="s">
        <v>81</v>
      </c>
      <c r="AV486" s="15" t="s">
        <v>79</v>
      </c>
      <c r="AW486" s="15" t="s">
        <v>33</v>
      </c>
      <c r="AX486" s="15" t="s">
        <v>72</v>
      </c>
      <c r="AY486" s="266" t="s">
        <v>177</v>
      </c>
    </row>
    <row r="487" s="15" customFormat="1">
      <c r="A487" s="15"/>
      <c r="B487" s="257"/>
      <c r="C487" s="258"/>
      <c r="D487" s="228" t="s">
        <v>190</v>
      </c>
      <c r="E487" s="259" t="s">
        <v>19</v>
      </c>
      <c r="F487" s="260" t="s">
        <v>1066</v>
      </c>
      <c r="G487" s="258"/>
      <c r="H487" s="259" t="s">
        <v>19</v>
      </c>
      <c r="I487" s="261"/>
      <c r="J487" s="258"/>
      <c r="K487" s="258"/>
      <c r="L487" s="262"/>
      <c r="M487" s="263"/>
      <c r="N487" s="264"/>
      <c r="O487" s="264"/>
      <c r="P487" s="264"/>
      <c r="Q487" s="264"/>
      <c r="R487" s="264"/>
      <c r="S487" s="264"/>
      <c r="T487" s="26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6" t="s">
        <v>190</v>
      </c>
      <c r="AU487" s="266" t="s">
        <v>81</v>
      </c>
      <c r="AV487" s="15" t="s">
        <v>79</v>
      </c>
      <c r="AW487" s="15" t="s">
        <v>33</v>
      </c>
      <c r="AX487" s="15" t="s">
        <v>72</v>
      </c>
      <c r="AY487" s="266" t="s">
        <v>177</v>
      </c>
    </row>
    <row r="488" s="15" customFormat="1">
      <c r="A488" s="15"/>
      <c r="B488" s="257"/>
      <c r="C488" s="258"/>
      <c r="D488" s="228" t="s">
        <v>190</v>
      </c>
      <c r="E488" s="259" t="s">
        <v>19</v>
      </c>
      <c r="F488" s="260" t="s">
        <v>1067</v>
      </c>
      <c r="G488" s="258"/>
      <c r="H488" s="259" t="s">
        <v>19</v>
      </c>
      <c r="I488" s="261"/>
      <c r="J488" s="258"/>
      <c r="K488" s="258"/>
      <c r="L488" s="262"/>
      <c r="M488" s="263"/>
      <c r="N488" s="264"/>
      <c r="O488" s="264"/>
      <c r="P488" s="264"/>
      <c r="Q488" s="264"/>
      <c r="R488" s="264"/>
      <c r="S488" s="264"/>
      <c r="T488" s="26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66" t="s">
        <v>190</v>
      </c>
      <c r="AU488" s="266" t="s">
        <v>81</v>
      </c>
      <c r="AV488" s="15" t="s">
        <v>79</v>
      </c>
      <c r="AW488" s="15" t="s">
        <v>33</v>
      </c>
      <c r="AX488" s="15" t="s">
        <v>72</v>
      </c>
      <c r="AY488" s="266" t="s">
        <v>177</v>
      </c>
    </row>
    <row r="489" s="13" customFormat="1">
      <c r="A489" s="13"/>
      <c r="B489" s="235"/>
      <c r="C489" s="236"/>
      <c r="D489" s="228" t="s">
        <v>190</v>
      </c>
      <c r="E489" s="237" t="s">
        <v>19</v>
      </c>
      <c r="F489" s="238" t="s">
        <v>1068</v>
      </c>
      <c r="G489" s="236"/>
      <c r="H489" s="239">
        <v>13.859999999999999</v>
      </c>
      <c r="I489" s="240"/>
      <c r="J489" s="236"/>
      <c r="K489" s="236"/>
      <c r="L489" s="241"/>
      <c r="M489" s="242"/>
      <c r="N489" s="243"/>
      <c r="O489" s="243"/>
      <c r="P489" s="243"/>
      <c r="Q489" s="243"/>
      <c r="R489" s="243"/>
      <c r="S489" s="243"/>
      <c r="T489" s="24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5" t="s">
        <v>190</v>
      </c>
      <c r="AU489" s="245" t="s">
        <v>81</v>
      </c>
      <c r="AV489" s="13" t="s">
        <v>81</v>
      </c>
      <c r="AW489" s="13" t="s">
        <v>33</v>
      </c>
      <c r="AX489" s="13" t="s">
        <v>72</v>
      </c>
      <c r="AY489" s="245" t="s">
        <v>177</v>
      </c>
    </row>
    <row r="490" s="14" customFormat="1">
      <c r="A490" s="14"/>
      <c r="B490" s="246"/>
      <c r="C490" s="247"/>
      <c r="D490" s="228" t="s">
        <v>190</v>
      </c>
      <c r="E490" s="248" t="s">
        <v>19</v>
      </c>
      <c r="F490" s="249" t="s">
        <v>193</v>
      </c>
      <c r="G490" s="247"/>
      <c r="H490" s="250">
        <v>13.859999999999999</v>
      </c>
      <c r="I490" s="251"/>
      <c r="J490" s="247"/>
      <c r="K490" s="247"/>
      <c r="L490" s="252"/>
      <c r="M490" s="253"/>
      <c r="N490" s="254"/>
      <c r="O490" s="254"/>
      <c r="P490" s="254"/>
      <c r="Q490" s="254"/>
      <c r="R490" s="254"/>
      <c r="S490" s="254"/>
      <c r="T490" s="255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6" t="s">
        <v>190</v>
      </c>
      <c r="AU490" s="256" t="s">
        <v>81</v>
      </c>
      <c r="AV490" s="14" t="s">
        <v>184</v>
      </c>
      <c r="AW490" s="14" t="s">
        <v>33</v>
      </c>
      <c r="AX490" s="14" t="s">
        <v>79</v>
      </c>
      <c r="AY490" s="256" t="s">
        <v>177</v>
      </c>
    </row>
    <row r="491" s="12" customFormat="1" ht="22.8" customHeight="1">
      <c r="A491" s="12"/>
      <c r="B491" s="199"/>
      <c r="C491" s="200"/>
      <c r="D491" s="201" t="s">
        <v>71</v>
      </c>
      <c r="E491" s="213" t="s">
        <v>246</v>
      </c>
      <c r="F491" s="213" t="s">
        <v>463</v>
      </c>
      <c r="G491" s="200"/>
      <c r="H491" s="200"/>
      <c r="I491" s="203"/>
      <c r="J491" s="214">
        <f>BK491</f>
        <v>0</v>
      </c>
      <c r="K491" s="200"/>
      <c r="L491" s="205"/>
      <c r="M491" s="206"/>
      <c r="N491" s="207"/>
      <c r="O491" s="207"/>
      <c r="P491" s="208">
        <f>SUM(P492:P539)</f>
        <v>0</v>
      </c>
      <c r="Q491" s="207"/>
      <c r="R491" s="208">
        <f>SUM(R492:R539)</f>
        <v>5.3568478114000007</v>
      </c>
      <c r="S491" s="207"/>
      <c r="T491" s="209">
        <f>SUM(T492:T539)</f>
        <v>0</v>
      </c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R491" s="210" t="s">
        <v>79</v>
      </c>
      <c r="AT491" s="211" t="s">
        <v>71</v>
      </c>
      <c r="AU491" s="211" t="s">
        <v>79</v>
      </c>
      <c r="AY491" s="210" t="s">
        <v>177</v>
      </c>
      <c r="BK491" s="212">
        <f>SUM(BK492:BK539)</f>
        <v>0</v>
      </c>
    </row>
    <row r="492" s="2" customFormat="1" ht="16.5" customHeight="1">
      <c r="A492" s="41"/>
      <c r="B492" s="42"/>
      <c r="C492" s="215" t="s">
        <v>1069</v>
      </c>
      <c r="D492" s="215" t="s">
        <v>179</v>
      </c>
      <c r="E492" s="216" t="s">
        <v>1070</v>
      </c>
      <c r="F492" s="217" t="s">
        <v>1071</v>
      </c>
      <c r="G492" s="218" t="s">
        <v>182</v>
      </c>
      <c r="H492" s="219">
        <v>13.859999999999999</v>
      </c>
      <c r="I492" s="220"/>
      <c r="J492" s="221">
        <f>ROUND(I492*H492,1)</f>
        <v>0</v>
      </c>
      <c r="K492" s="217" t="s">
        <v>183</v>
      </c>
      <c r="L492" s="47"/>
      <c r="M492" s="222" t="s">
        <v>19</v>
      </c>
      <c r="N492" s="223" t="s">
        <v>43</v>
      </c>
      <c r="O492" s="87"/>
      <c r="P492" s="224">
        <f>O492*H492</f>
        <v>0</v>
      </c>
      <c r="Q492" s="224">
        <v>0.00019550000000000001</v>
      </c>
      <c r="R492" s="224">
        <f>Q492*H492</f>
        <v>0.0027096300000000002</v>
      </c>
      <c r="S492" s="224">
        <v>0</v>
      </c>
      <c r="T492" s="225">
        <f>S492*H492</f>
        <v>0</v>
      </c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R492" s="226" t="s">
        <v>184</v>
      </c>
      <c r="AT492" s="226" t="s">
        <v>179</v>
      </c>
      <c r="AU492" s="226" t="s">
        <v>81</v>
      </c>
      <c r="AY492" s="20" t="s">
        <v>177</v>
      </c>
      <c r="BE492" s="227">
        <f>IF(N492="základní",J492,0)</f>
        <v>0</v>
      </c>
      <c r="BF492" s="227">
        <f>IF(N492="snížená",J492,0)</f>
        <v>0</v>
      </c>
      <c r="BG492" s="227">
        <f>IF(N492="zákl. přenesená",J492,0)</f>
        <v>0</v>
      </c>
      <c r="BH492" s="227">
        <f>IF(N492="sníž. přenesená",J492,0)</f>
        <v>0</v>
      </c>
      <c r="BI492" s="227">
        <f>IF(N492="nulová",J492,0)</f>
        <v>0</v>
      </c>
      <c r="BJ492" s="20" t="s">
        <v>79</v>
      </c>
      <c r="BK492" s="227">
        <f>ROUND(I492*H492,1)</f>
        <v>0</v>
      </c>
      <c r="BL492" s="20" t="s">
        <v>184</v>
      </c>
      <c r="BM492" s="226" t="s">
        <v>1072</v>
      </c>
    </row>
    <row r="493" s="2" customFormat="1">
      <c r="A493" s="41"/>
      <c r="B493" s="42"/>
      <c r="C493" s="43"/>
      <c r="D493" s="228" t="s">
        <v>186</v>
      </c>
      <c r="E493" s="43"/>
      <c r="F493" s="229" t="s">
        <v>1073</v>
      </c>
      <c r="G493" s="43"/>
      <c r="H493" s="43"/>
      <c r="I493" s="230"/>
      <c r="J493" s="43"/>
      <c r="K493" s="43"/>
      <c r="L493" s="47"/>
      <c r="M493" s="231"/>
      <c r="N493" s="232"/>
      <c r="O493" s="87"/>
      <c r="P493" s="87"/>
      <c r="Q493" s="87"/>
      <c r="R493" s="87"/>
      <c r="S493" s="87"/>
      <c r="T493" s="88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T493" s="20" t="s">
        <v>186</v>
      </c>
      <c r="AU493" s="20" t="s">
        <v>81</v>
      </c>
    </row>
    <row r="494" s="2" customFormat="1">
      <c r="A494" s="41"/>
      <c r="B494" s="42"/>
      <c r="C494" s="43"/>
      <c r="D494" s="233" t="s">
        <v>188</v>
      </c>
      <c r="E494" s="43"/>
      <c r="F494" s="234" t="s">
        <v>1074</v>
      </c>
      <c r="G494" s="43"/>
      <c r="H494" s="43"/>
      <c r="I494" s="230"/>
      <c r="J494" s="43"/>
      <c r="K494" s="43"/>
      <c r="L494" s="47"/>
      <c r="M494" s="231"/>
      <c r="N494" s="232"/>
      <c r="O494" s="87"/>
      <c r="P494" s="87"/>
      <c r="Q494" s="87"/>
      <c r="R494" s="87"/>
      <c r="S494" s="87"/>
      <c r="T494" s="88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T494" s="20" t="s">
        <v>188</v>
      </c>
      <c r="AU494" s="20" t="s">
        <v>81</v>
      </c>
    </row>
    <row r="495" s="15" customFormat="1">
      <c r="A495" s="15"/>
      <c r="B495" s="257"/>
      <c r="C495" s="258"/>
      <c r="D495" s="228" t="s">
        <v>190</v>
      </c>
      <c r="E495" s="259" t="s">
        <v>19</v>
      </c>
      <c r="F495" s="260" t="s">
        <v>1075</v>
      </c>
      <c r="G495" s="258"/>
      <c r="H495" s="259" t="s">
        <v>19</v>
      </c>
      <c r="I495" s="261"/>
      <c r="J495" s="258"/>
      <c r="K495" s="258"/>
      <c r="L495" s="262"/>
      <c r="M495" s="263"/>
      <c r="N495" s="264"/>
      <c r="O495" s="264"/>
      <c r="P495" s="264"/>
      <c r="Q495" s="264"/>
      <c r="R495" s="264"/>
      <c r="S495" s="264"/>
      <c r="T495" s="26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66" t="s">
        <v>190</v>
      </c>
      <c r="AU495" s="266" t="s">
        <v>81</v>
      </c>
      <c r="AV495" s="15" t="s">
        <v>79</v>
      </c>
      <c r="AW495" s="15" t="s">
        <v>33</v>
      </c>
      <c r="AX495" s="15" t="s">
        <v>72</v>
      </c>
      <c r="AY495" s="266" t="s">
        <v>177</v>
      </c>
    </row>
    <row r="496" s="13" customFormat="1">
      <c r="A496" s="13"/>
      <c r="B496" s="235"/>
      <c r="C496" s="236"/>
      <c r="D496" s="228" t="s">
        <v>190</v>
      </c>
      <c r="E496" s="237" t="s">
        <v>19</v>
      </c>
      <c r="F496" s="238" t="s">
        <v>1076</v>
      </c>
      <c r="G496" s="236"/>
      <c r="H496" s="239">
        <v>13.859999999999999</v>
      </c>
      <c r="I496" s="240"/>
      <c r="J496" s="236"/>
      <c r="K496" s="236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190</v>
      </c>
      <c r="AU496" s="245" t="s">
        <v>81</v>
      </c>
      <c r="AV496" s="13" t="s">
        <v>81</v>
      </c>
      <c r="AW496" s="13" t="s">
        <v>33</v>
      </c>
      <c r="AX496" s="13" t="s">
        <v>72</v>
      </c>
      <c r="AY496" s="245" t="s">
        <v>177</v>
      </c>
    </row>
    <row r="497" s="14" customFormat="1">
      <c r="A497" s="14"/>
      <c r="B497" s="246"/>
      <c r="C497" s="247"/>
      <c r="D497" s="228" t="s">
        <v>190</v>
      </c>
      <c r="E497" s="248" t="s">
        <v>19</v>
      </c>
      <c r="F497" s="249" t="s">
        <v>193</v>
      </c>
      <c r="G497" s="247"/>
      <c r="H497" s="250">
        <v>13.859999999999999</v>
      </c>
      <c r="I497" s="251"/>
      <c r="J497" s="247"/>
      <c r="K497" s="247"/>
      <c r="L497" s="252"/>
      <c r="M497" s="253"/>
      <c r="N497" s="254"/>
      <c r="O497" s="254"/>
      <c r="P497" s="254"/>
      <c r="Q497" s="254"/>
      <c r="R497" s="254"/>
      <c r="S497" s="254"/>
      <c r="T497" s="25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6" t="s">
        <v>190</v>
      </c>
      <c r="AU497" s="256" t="s">
        <v>81</v>
      </c>
      <c r="AV497" s="14" t="s">
        <v>184</v>
      </c>
      <c r="AW497" s="14" t="s">
        <v>33</v>
      </c>
      <c r="AX497" s="14" t="s">
        <v>79</v>
      </c>
      <c r="AY497" s="256" t="s">
        <v>177</v>
      </c>
    </row>
    <row r="498" s="2" customFormat="1" ht="24.15" customHeight="1">
      <c r="A498" s="41"/>
      <c r="B498" s="42"/>
      <c r="C498" s="215" t="s">
        <v>1077</v>
      </c>
      <c r="D498" s="215" t="s">
        <v>179</v>
      </c>
      <c r="E498" s="216" t="s">
        <v>1078</v>
      </c>
      <c r="F498" s="217" t="s">
        <v>1079</v>
      </c>
      <c r="G498" s="218" t="s">
        <v>319</v>
      </c>
      <c r="H498" s="219">
        <v>18.539999999999999</v>
      </c>
      <c r="I498" s="220"/>
      <c r="J498" s="221">
        <f>ROUND(I498*H498,1)</f>
        <v>0</v>
      </c>
      <c r="K498" s="217" t="s">
        <v>19</v>
      </c>
      <c r="L498" s="47"/>
      <c r="M498" s="222" t="s">
        <v>19</v>
      </c>
      <c r="N498" s="223" t="s">
        <v>43</v>
      </c>
      <c r="O498" s="87"/>
      <c r="P498" s="224">
        <f>O498*H498</f>
        <v>0</v>
      </c>
      <c r="Q498" s="224">
        <v>0.00033</v>
      </c>
      <c r="R498" s="224">
        <f>Q498*H498</f>
        <v>0.0061181999999999999</v>
      </c>
      <c r="S498" s="224">
        <v>0</v>
      </c>
      <c r="T498" s="225">
        <f>S498*H498</f>
        <v>0</v>
      </c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R498" s="226" t="s">
        <v>184</v>
      </c>
      <c r="AT498" s="226" t="s">
        <v>179</v>
      </c>
      <c r="AU498" s="226" t="s">
        <v>81</v>
      </c>
      <c r="AY498" s="20" t="s">
        <v>177</v>
      </c>
      <c r="BE498" s="227">
        <f>IF(N498="základní",J498,0)</f>
        <v>0</v>
      </c>
      <c r="BF498" s="227">
        <f>IF(N498="snížená",J498,0)</f>
        <v>0</v>
      </c>
      <c r="BG498" s="227">
        <f>IF(N498="zákl. přenesená",J498,0)</f>
        <v>0</v>
      </c>
      <c r="BH498" s="227">
        <f>IF(N498="sníž. přenesená",J498,0)</f>
        <v>0</v>
      </c>
      <c r="BI498" s="227">
        <f>IF(N498="nulová",J498,0)</f>
        <v>0</v>
      </c>
      <c r="BJ498" s="20" t="s">
        <v>79</v>
      </c>
      <c r="BK498" s="227">
        <f>ROUND(I498*H498,1)</f>
        <v>0</v>
      </c>
      <c r="BL498" s="20" t="s">
        <v>184</v>
      </c>
      <c r="BM498" s="226" t="s">
        <v>1080</v>
      </c>
    </row>
    <row r="499" s="2" customFormat="1">
      <c r="A499" s="41"/>
      <c r="B499" s="42"/>
      <c r="C499" s="43"/>
      <c r="D499" s="228" t="s">
        <v>186</v>
      </c>
      <c r="E499" s="43"/>
      <c r="F499" s="229" t="s">
        <v>1079</v>
      </c>
      <c r="G499" s="43"/>
      <c r="H499" s="43"/>
      <c r="I499" s="230"/>
      <c r="J499" s="43"/>
      <c r="K499" s="43"/>
      <c r="L499" s="47"/>
      <c r="M499" s="231"/>
      <c r="N499" s="232"/>
      <c r="O499" s="87"/>
      <c r="P499" s="87"/>
      <c r="Q499" s="87"/>
      <c r="R499" s="87"/>
      <c r="S499" s="87"/>
      <c r="T499" s="88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T499" s="20" t="s">
        <v>186</v>
      </c>
      <c r="AU499" s="20" t="s">
        <v>81</v>
      </c>
    </row>
    <row r="500" s="15" customFormat="1">
      <c r="A500" s="15"/>
      <c r="B500" s="257"/>
      <c r="C500" s="258"/>
      <c r="D500" s="228" t="s">
        <v>190</v>
      </c>
      <c r="E500" s="259" t="s">
        <v>19</v>
      </c>
      <c r="F500" s="260" t="s">
        <v>1081</v>
      </c>
      <c r="G500" s="258"/>
      <c r="H500" s="259" t="s">
        <v>19</v>
      </c>
      <c r="I500" s="261"/>
      <c r="J500" s="258"/>
      <c r="K500" s="258"/>
      <c r="L500" s="262"/>
      <c r="M500" s="263"/>
      <c r="N500" s="264"/>
      <c r="O500" s="264"/>
      <c r="P500" s="264"/>
      <c r="Q500" s="264"/>
      <c r="R500" s="264"/>
      <c r="S500" s="264"/>
      <c r="T500" s="26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66" t="s">
        <v>190</v>
      </c>
      <c r="AU500" s="266" t="s">
        <v>81</v>
      </c>
      <c r="AV500" s="15" t="s">
        <v>79</v>
      </c>
      <c r="AW500" s="15" t="s">
        <v>33</v>
      </c>
      <c r="AX500" s="15" t="s">
        <v>72</v>
      </c>
      <c r="AY500" s="266" t="s">
        <v>177</v>
      </c>
    </row>
    <row r="501" s="13" customFormat="1">
      <c r="A501" s="13"/>
      <c r="B501" s="235"/>
      <c r="C501" s="236"/>
      <c r="D501" s="228" t="s">
        <v>190</v>
      </c>
      <c r="E501" s="237" t="s">
        <v>19</v>
      </c>
      <c r="F501" s="238" t="s">
        <v>1082</v>
      </c>
      <c r="G501" s="236"/>
      <c r="H501" s="239">
        <v>18.539999999999999</v>
      </c>
      <c r="I501" s="240"/>
      <c r="J501" s="236"/>
      <c r="K501" s="236"/>
      <c r="L501" s="241"/>
      <c r="M501" s="242"/>
      <c r="N501" s="243"/>
      <c r="O501" s="243"/>
      <c r="P501" s="243"/>
      <c r="Q501" s="243"/>
      <c r="R501" s="243"/>
      <c r="S501" s="243"/>
      <c r="T501" s="24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5" t="s">
        <v>190</v>
      </c>
      <c r="AU501" s="245" t="s">
        <v>81</v>
      </c>
      <c r="AV501" s="13" t="s">
        <v>81</v>
      </c>
      <c r="AW501" s="13" t="s">
        <v>33</v>
      </c>
      <c r="AX501" s="13" t="s">
        <v>72</v>
      </c>
      <c r="AY501" s="245" t="s">
        <v>177</v>
      </c>
    </row>
    <row r="502" s="14" customFormat="1">
      <c r="A502" s="14"/>
      <c r="B502" s="246"/>
      <c r="C502" s="247"/>
      <c r="D502" s="228" t="s">
        <v>190</v>
      </c>
      <c r="E502" s="248" t="s">
        <v>19</v>
      </c>
      <c r="F502" s="249" t="s">
        <v>193</v>
      </c>
      <c r="G502" s="247"/>
      <c r="H502" s="250">
        <v>18.539999999999999</v>
      </c>
      <c r="I502" s="251"/>
      <c r="J502" s="247"/>
      <c r="K502" s="247"/>
      <c r="L502" s="252"/>
      <c r="M502" s="253"/>
      <c r="N502" s="254"/>
      <c r="O502" s="254"/>
      <c r="P502" s="254"/>
      <c r="Q502" s="254"/>
      <c r="R502" s="254"/>
      <c r="S502" s="254"/>
      <c r="T502" s="25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6" t="s">
        <v>190</v>
      </c>
      <c r="AU502" s="256" t="s">
        <v>81</v>
      </c>
      <c r="AV502" s="14" t="s">
        <v>184</v>
      </c>
      <c r="AW502" s="14" t="s">
        <v>33</v>
      </c>
      <c r="AX502" s="14" t="s">
        <v>79</v>
      </c>
      <c r="AY502" s="256" t="s">
        <v>177</v>
      </c>
    </row>
    <row r="503" s="2" customFormat="1" ht="16.5" customHeight="1">
      <c r="A503" s="41"/>
      <c r="B503" s="42"/>
      <c r="C503" s="215" t="s">
        <v>1083</v>
      </c>
      <c r="D503" s="215" t="s">
        <v>179</v>
      </c>
      <c r="E503" s="216" t="s">
        <v>1084</v>
      </c>
      <c r="F503" s="217" t="s">
        <v>1085</v>
      </c>
      <c r="G503" s="218" t="s">
        <v>340</v>
      </c>
      <c r="H503" s="219">
        <v>4</v>
      </c>
      <c r="I503" s="220"/>
      <c r="J503" s="221">
        <f>ROUND(I503*H503,1)</f>
        <v>0</v>
      </c>
      <c r="K503" s="217" t="s">
        <v>183</v>
      </c>
      <c r="L503" s="47"/>
      <c r="M503" s="222" t="s">
        <v>19</v>
      </c>
      <c r="N503" s="223" t="s">
        <v>43</v>
      </c>
      <c r="O503" s="87"/>
      <c r="P503" s="224">
        <f>O503*H503</f>
        <v>0</v>
      </c>
      <c r="Q503" s="224">
        <v>0.081119999999999998</v>
      </c>
      <c r="R503" s="224">
        <f>Q503*H503</f>
        <v>0.32447999999999999</v>
      </c>
      <c r="S503" s="224">
        <v>0</v>
      </c>
      <c r="T503" s="225">
        <f>S503*H503</f>
        <v>0</v>
      </c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R503" s="226" t="s">
        <v>184</v>
      </c>
      <c r="AT503" s="226" t="s">
        <v>179</v>
      </c>
      <c r="AU503" s="226" t="s">
        <v>81</v>
      </c>
      <c r="AY503" s="20" t="s">
        <v>177</v>
      </c>
      <c r="BE503" s="227">
        <f>IF(N503="základní",J503,0)</f>
        <v>0</v>
      </c>
      <c r="BF503" s="227">
        <f>IF(N503="snížená",J503,0)</f>
        <v>0</v>
      </c>
      <c r="BG503" s="227">
        <f>IF(N503="zákl. přenesená",J503,0)</f>
        <v>0</v>
      </c>
      <c r="BH503" s="227">
        <f>IF(N503="sníž. přenesená",J503,0)</f>
        <v>0</v>
      </c>
      <c r="BI503" s="227">
        <f>IF(N503="nulová",J503,0)</f>
        <v>0</v>
      </c>
      <c r="BJ503" s="20" t="s">
        <v>79</v>
      </c>
      <c r="BK503" s="227">
        <f>ROUND(I503*H503,1)</f>
        <v>0</v>
      </c>
      <c r="BL503" s="20" t="s">
        <v>184</v>
      </c>
      <c r="BM503" s="226" t="s">
        <v>1086</v>
      </c>
    </row>
    <row r="504" s="2" customFormat="1">
      <c r="A504" s="41"/>
      <c r="B504" s="42"/>
      <c r="C504" s="43"/>
      <c r="D504" s="228" t="s">
        <v>186</v>
      </c>
      <c r="E504" s="43"/>
      <c r="F504" s="229" t="s">
        <v>1087</v>
      </c>
      <c r="G504" s="43"/>
      <c r="H504" s="43"/>
      <c r="I504" s="230"/>
      <c r="J504" s="43"/>
      <c r="K504" s="43"/>
      <c r="L504" s="47"/>
      <c r="M504" s="231"/>
      <c r="N504" s="232"/>
      <c r="O504" s="87"/>
      <c r="P504" s="87"/>
      <c r="Q504" s="87"/>
      <c r="R504" s="87"/>
      <c r="S504" s="87"/>
      <c r="T504" s="88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T504" s="20" t="s">
        <v>186</v>
      </c>
      <c r="AU504" s="20" t="s">
        <v>81</v>
      </c>
    </row>
    <row r="505" s="2" customFormat="1">
      <c r="A505" s="41"/>
      <c r="B505" s="42"/>
      <c r="C505" s="43"/>
      <c r="D505" s="233" t="s">
        <v>188</v>
      </c>
      <c r="E505" s="43"/>
      <c r="F505" s="234" t="s">
        <v>1088</v>
      </c>
      <c r="G505" s="43"/>
      <c r="H505" s="43"/>
      <c r="I505" s="230"/>
      <c r="J505" s="43"/>
      <c r="K505" s="43"/>
      <c r="L505" s="47"/>
      <c r="M505" s="231"/>
      <c r="N505" s="232"/>
      <c r="O505" s="87"/>
      <c r="P505" s="87"/>
      <c r="Q505" s="87"/>
      <c r="R505" s="87"/>
      <c r="S505" s="87"/>
      <c r="T505" s="88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T505" s="20" t="s">
        <v>188</v>
      </c>
      <c r="AU505" s="20" t="s">
        <v>81</v>
      </c>
    </row>
    <row r="506" s="2" customFormat="1">
      <c r="A506" s="41"/>
      <c r="B506" s="42"/>
      <c r="C506" s="43"/>
      <c r="D506" s="228" t="s">
        <v>236</v>
      </c>
      <c r="E506" s="43"/>
      <c r="F506" s="267" t="s">
        <v>1089</v>
      </c>
      <c r="G506" s="43"/>
      <c r="H506" s="43"/>
      <c r="I506" s="230"/>
      <c r="J506" s="43"/>
      <c r="K506" s="43"/>
      <c r="L506" s="47"/>
      <c r="M506" s="231"/>
      <c r="N506" s="232"/>
      <c r="O506" s="87"/>
      <c r="P506" s="87"/>
      <c r="Q506" s="87"/>
      <c r="R506" s="87"/>
      <c r="S506" s="87"/>
      <c r="T506" s="88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T506" s="20" t="s">
        <v>236</v>
      </c>
      <c r="AU506" s="20" t="s">
        <v>81</v>
      </c>
    </row>
    <row r="507" s="13" customFormat="1">
      <c r="A507" s="13"/>
      <c r="B507" s="235"/>
      <c r="C507" s="236"/>
      <c r="D507" s="228" t="s">
        <v>190</v>
      </c>
      <c r="E507" s="237" t="s">
        <v>19</v>
      </c>
      <c r="F507" s="238" t="s">
        <v>1090</v>
      </c>
      <c r="G507" s="236"/>
      <c r="H507" s="239">
        <v>2</v>
      </c>
      <c r="I507" s="240"/>
      <c r="J507" s="236"/>
      <c r="K507" s="236"/>
      <c r="L507" s="241"/>
      <c r="M507" s="242"/>
      <c r="N507" s="243"/>
      <c r="O507" s="243"/>
      <c r="P507" s="243"/>
      <c r="Q507" s="243"/>
      <c r="R507" s="243"/>
      <c r="S507" s="243"/>
      <c r="T507" s="24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5" t="s">
        <v>190</v>
      </c>
      <c r="AU507" s="245" t="s">
        <v>81</v>
      </c>
      <c r="AV507" s="13" t="s">
        <v>81</v>
      </c>
      <c r="AW507" s="13" t="s">
        <v>33</v>
      </c>
      <c r="AX507" s="13" t="s">
        <v>72</v>
      </c>
      <c r="AY507" s="245" t="s">
        <v>177</v>
      </c>
    </row>
    <row r="508" s="13" customFormat="1">
      <c r="A508" s="13"/>
      <c r="B508" s="235"/>
      <c r="C508" s="236"/>
      <c r="D508" s="228" t="s">
        <v>190</v>
      </c>
      <c r="E508" s="237" t="s">
        <v>19</v>
      </c>
      <c r="F508" s="238" t="s">
        <v>1091</v>
      </c>
      <c r="G508" s="236"/>
      <c r="H508" s="239">
        <v>2</v>
      </c>
      <c r="I508" s="240"/>
      <c r="J508" s="236"/>
      <c r="K508" s="236"/>
      <c r="L508" s="241"/>
      <c r="M508" s="242"/>
      <c r="N508" s="243"/>
      <c r="O508" s="243"/>
      <c r="P508" s="243"/>
      <c r="Q508" s="243"/>
      <c r="R508" s="243"/>
      <c r="S508" s="243"/>
      <c r="T508" s="24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5" t="s">
        <v>190</v>
      </c>
      <c r="AU508" s="245" t="s">
        <v>81</v>
      </c>
      <c r="AV508" s="13" t="s">
        <v>81</v>
      </c>
      <c r="AW508" s="13" t="s">
        <v>33</v>
      </c>
      <c r="AX508" s="13" t="s">
        <v>72</v>
      </c>
      <c r="AY508" s="245" t="s">
        <v>177</v>
      </c>
    </row>
    <row r="509" s="14" customFormat="1">
      <c r="A509" s="14"/>
      <c r="B509" s="246"/>
      <c r="C509" s="247"/>
      <c r="D509" s="228" t="s">
        <v>190</v>
      </c>
      <c r="E509" s="248" t="s">
        <v>19</v>
      </c>
      <c r="F509" s="249" t="s">
        <v>193</v>
      </c>
      <c r="G509" s="247"/>
      <c r="H509" s="250">
        <v>4</v>
      </c>
      <c r="I509" s="251"/>
      <c r="J509" s="247"/>
      <c r="K509" s="247"/>
      <c r="L509" s="252"/>
      <c r="M509" s="253"/>
      <c r="N509" s="254"/>
      <c r="O509" s="254"/>
      <c r="P509" s="254"/>
      <c r="Q509" s="254"/>
      <c r="R509" s="254"/>
      <c r="S509" s="254"/>
      <c r="T509" s="25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6" t="s">
        <v>190</v>
      </c>
      <c r="AU509" s="256" t="s">
        <v>81</v>
      </c>
      <c r="AV509" s="14" t="s">
        <v>184</v>
      </c>
      <c r="AW509" s="14" t="s">
        <v>33</v>
      </c>
      <c r="AX509" s="14" t="s">
        <v>79</v>
      </c>
      <c r="AY509" s="256" t="s">
        <v>177</v>
      </c>
    </row>
    <row r="510" s="2" customFormat="1" ht="16.5" customHeight="1">
      <c r="A510" s="41"/>
      <c r="B510" s="42"/>
      <c r="C510" s="215" t="s">
        <v>1092</v>
      </c>
      <c r="D510" s="215" t="s">
        <v>179</v>
      </c>
      <c r="E510" s="216" t="s">
        <v>472</v>
      </c>
      <c r="F510" s="217" t="s">
        <v>473</v>
      </c>
      <c r="G510" s="218" t="s">
        <v>319</v>
      </c>
      <c r="H510" s="219">
        <v>26.399999999999999</v>
      </c>
      <c r="I510" s="220"/>
      <c r="J510" s="221">
        <f>ROUND(I510*H510,1)</f>
        <v>0</v>
      </c>
      <c r="K510" s="217" t="s">
        <v>183</v>
      </c>
      <c r="L510" s="47"/>
      <c r="M510" s="222" t="s">
        <v>19</v>
      </c>
      <c r="N510" s="223" t="s">
        <v>43</v>
      </c>
      <c r="O510" s="87"/>
      <c r="P510" s="224">
        <f>O510*H510</f>
        <v>0</v>
      </c>
      <c r="Q510" s="224">
        <v>0.12949959999999999</v>
      </c>
      <c r="R510" s="224">
        <f>Q510*H510</f>
        <v>3.4187894399999994</v>
      </c>
      <c r="S510" s="224">
        <v>0</v>
      </c>
      <c r="T510" s="225">
        <f>S510*H510</f>
        <v>0</v>
      </c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R510" s="226" t="s">
        <v>184</v>
      </c>
      <c r="AT510" s="226" t="s">
        <v>179</v>
      </c>
      <c r="AU510" s="226" t="s">
        <v>81</v>
      </c>
      <c r="AY510" s="20" t="s">
        <v>177</v>
      </c>
      <c r="BE510" s="227">
        <f>IF(N510="základní",J510,0)</f>
        <v>0</v>
      </c>
      <c r="BF510" s="227">
        <f>IF(N510="snížená",J510,0)</f>
        <v>0</v>
      </c>
      <c r="BG510" s="227">
        <f>IF(N510="zákl. přenesená",J510,0)</f>
        <v>0</v>
      </c>
      <c r="BH510" s="227">
        <f>IF(N510="sníž. přenesená",J510,0)</f>
        <v>0</v>
      </c>
      <c r="BI510" s="227">
        <f>IF(N510="nulová",J510,0)</f>
        <v>0</v>
      </c>
      <c r="BJ510" s="20" t="s">
        <v>79</v>
      </c>
      <c r="BK510" s="227">
        <f>ROUND(I510*H510,1)</f>
        <v>0</v>
      </c>
      <c r="BL510" s="20" t="s">
        <v>184</v>
      </c>
      <c r="BM510" s="226" t="s">
        <v>1093</v>
      </c>
    </row>
    <row r="511" s="2" customFormat="1">
      <c r="A511" s="41"/>
      <c r="B511" s="42"/>
      <c r="C511" s="43"/>
      <c r="D511" s="228" t="s">
        <v>186</v>
      </c>
      <c r="E511" s="43"/>
      <c r="F511" s="229" t="s">
        <v>475</v>
      </c>
      <c r="G511" s="43"/>
      <c r="H511" s="43"/>
      <c r="I511" s="230"/>
      <c r="J511" s="43"/>
      <c r="K511" s="43"/>
      <c r="L511" s="47"/>
      <c r="M511" s="231"/>
      <c r="N511" s="232"/>
      <c r="O511" s="87"/>
      <c r="P511" s="87"/>
      <c r="Q511" s="87"/>
      <c r="R511" s="87"/>
      <c r="S511" s="87"/>
      <c r="T511" s="88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T511" s="20" t="s">
        <v>186</v>
      </c>
      <c r="AU511" s="20" t="s">
        <v>81</v>
      </c>
    </row>
    <row r="512" s="2" customFormat="1">
      <c r="A512" s="41"/>
      <c r="B512" s="42"/>
      <c r="C512" s="43"/>
      <c r="D512" s="233" t="s">
        <v>188</v>
      </c>
      <c r="E512" s="43"/>
      <c r="F512" s="234" t="s">
        <v>476</v>
      </c>
      <c r="G512" s="43"/>
      <c r="H512" s="43"/>
      <c r="I512" s="230"/>
      <c r="J512" s="43"/>
      <c r="K512" s="43"/>
      <c r="L512" s="47"/>
      <c r="M512" s="231"/>
      <c r="N512" s="232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188</v>
      </c>
      <c r="AU512" s="20" t="s">
        <v>81</v>
      </c>
    </row>
    <row r="513" s="15" customFormat="1">
      <c r="A513" s="15"/>
      <c r="B513" s="257"/>
      <c r="C513" s="258"/>
      <c r="D513" s="228" t="s">
        <v>190</v>
      </c>
      <c r="E513" s="259" t="s">
        <v>19</v>
      </c>
      <c r="F513" s="260" t="s">
        <v>1094</v>
      </c>
      <c r="G513" s="258"/>
      <c r="H513" s="259" t="s">
        <v>19</v>
      </c>
      <c r="I513" s="261"/>
      <c r="J513" s="258"/>
      <c r="K513" s="258"/>
      <c r="L513" s="262"/>
      <c r="M513" s="263"/>
      <c r="N513" s="264"/>
      <c r="O513" s="264"/>
      <c r="P513" s="264"/>
      <c r="Q513" s="264"/>
      <c r="R513" s="264"/>
      <c r="S513" s="264"/>
      <c r="T513" s="26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66" t="s">
        <v>190</v>
      </c>
      <c r="AU513" s="266" t="s">
        <v>81</v>
      </c>
      <c r="AV513" s="15" t="s">
        <v>79</v>
      </c>
      <c r="AW513" s="15" t="s">
        <v>33</v>
      </c>
      <c r="AX513" s="15" t="s">
        <v>72</v>
      </c>
      <c r="AY513" s="266" t="s">
        <v>177</v>
      </c>
    </row>
    <row r="514" s="13" customFormat="1">
      <c r="A514" s="13"/>
      <c r="B514" s="235"/>
      <c r="C514" s="236"/>
      <c r="D514" s="228" t="s">
        <v>190</v>
      </c>
      <c r="E514" s="237" t="s">
        <v>19</v>
      </c>
      <c r="F514" s="238" t="s">
        <v>1095</v>
      </c>
      <c r="G514" s="236"/>
      <c r="H514" s="239">
        <v>26.399999999999999</v>
      </c>
      <c r="I514" s="240"/>
      <c r="J514" s="236"/>
      <c r="K514" s="236"/>
      <c r="L514" s="241"/>
      <c r="M514" s="242"/>
      <c r="N514" s="243"/>
      <c r="O514" s="243"/>
      <c r="P514" s="243"/>
      <c r="Q514" s="243"/>
      <c r="R514" s="243"/>
      <c r="S514" s="243"/>
      <c r="T514" s="24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5" t="s">
        <v>190</v>
      </c>
      <c r="AU514" s="245" t="s">
        <v>81</v>
      </c>
      <c r="AV514" s="13" t="s">
        <v>81</v>
      </c>
      <c r="AW514" s="13" t="s">
        <v>33</v>
      </c>
      <c r="AX514" s="13" t="s">
        <v>72</v>
      </c>
      <c r="AY514" s="245" t="s">
        <v>177</v>
      </c>
    </row>
    <row r="515" s="14" customFormat="1">
      <c r="A515" s="14"/>
      <c r="B515" s="246"/>
      <c r="C515" s="247"/>
      <c r="D515" s="228" t="s">
        <v>190</v>
      </c>
      <c r="E515" s="248" t="s">
        <v>19</v>
      </c>
      <c r="F515" s="249" t="s">
        <v>193</v>
      </c>
      <c r="G515" s="247"/>
      <c r="H515" s="250">
        <v>26.399999999999999</v>
      </c>
      <c r="I515" s="251"/>
      <c r="J515" s="247"/>
      <c r="K515" s="247"/>
      <c r="L515" s="252"/>
      <c r="M515" s="253"/>
      <c r="N515" s="254"/>
      <c r="O515" s="254"/>
      <c r="P515" s="254"/>
      <c r="Q515" s="254"/>
      <c r="R515" s="254"/>
      <c r="S515" s="254"/>
      <c r="T515" s="25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6" t="s">
        <v>190</v>
      </c>
      <c r="AU515" s="256" t="s">
        <v>81</v>
      </c>
      <c r="AV515" s="14" t="s">
        <v>184</v>
      </c>
      <c r="AW515" s="14" t="s">
        <v>33</v>
      </c>
      <c r="AX515" s="14" t="s">
        <v>79</v>
      </c>
      <c r="AY515" s="256" t="s">
        <v>177</v>
      </c>
    </row>
    <row r="516" s="2" customFormat="1" ht="16.5" customHeight="1">
      <c r="A516" s="41"/>
      <c r="B516" s="42"/>
      <c r="C516" s="268" t="s">
        <v>1096</v>
      </c>
      <c r="D516" s="268" t="s">
        <v>254</v>
      </c>
      <c r="E516" s="269" t="s">
        <v>479</v>
      </c>
      <c r="F516" s="270" t="s">
        <v>480</v>
      </c>
      <c r="G516" s="271" t="s">
        <v>319</v>
      </c>
      <c r="H516" s="272">
        <v>26.928000000000001</v>
      </c>
      <c r="I516" s="273"/>
      <c r="J516" s="274">
        <f>ROUND(I516*H516,1)</f>
        <v>0</v>
      </c>
      <c r="K516" s="270" t="s">
        <v>183</v>
      </c>
      <c r="L516" s="275"/>
      <c r="M516" s="276" t="s">
        <v>19</v>
      </c>
      <c r="N516" s="277" t="s">
        <v>43</v>
      </c>
      <c r="O516" s="87"/>
      <c r="P516" s="224">
        <f>O516*H516</f>
        <v>0</v>
      </c>
      <c r="Q516" s="224">
        <v>0.056120000000000003</v>
      </c>
      <c r="R516" s="224">
        <f>Q516*H516</f>
        <v>1.5111993600000002</v>
      </c>
      <c r="S516" s="224">
        <v>0</v>
      </c>
      <c r="T516" s="225">
        <f>S516*H516</f>
        <v>0</v>
      </c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R516" s="226" t="s">
        <v>238</v>
      </c>
      <c r="AT516" s="226" t="s">
        <v>254</v>
      </c>
      <c r="AU516" s="226" t="s">
        <v>81</v>
      </c>
      <c r="AY516" s="20" t="s">
        <v>177</v>
      </c>
      <c r="BE516" s="227">
        <f>IF(N516="základní",J516,0)</f>
        <v>0</v>
      </c>
      <c r="BF516" s="227">
        <f>IF(N516="snížená",J516,0)</f>
        <v>0</v>
      </c>
      <c r="BG516" s="227">
        <f>IF(N516="zákl. přenesená",J516,0)</f>
        <v>0</v>
      </c>
      <c r="BH516" s="227">
        <f>IF(N516="sníž. přenesená",J516,0)</f>
        <v>0</v>
      </c>
      <c r="BI516" s="227">
        <f>IF(N516="nulová",J516,0)</f>
        <v>0</v>
      </c>
      <c r="BJ516" s="20" t="s">
        <v>79</v>
      </c>
      <c r="BK516" s="227">
        <f>ROUND(I516*H516,1)</f>
        <v>0</v>
      </c>
      <c r="BL516" s="20" t="s">
        <v>184</v>
      </c>
      <c r="BM516" s="226" t="s">
        <v>1097</v>
      </c>
    </row>
    <row r="517" s="2" customFormat="1">
      <c r="A517" s="41"/>
      <c r="B517" s="42"/>
      <c r="C517" s="43"/>
      <c r="D517" s="228" t="s">
        <v>186</v>
      </c>
      <c r="E517" s="43"/>
      <c r="F517" s="229" t="s">
        <v>480</v>
      </c>
      <c r="G517" s="43"/>
      <c r="H517" s="43"/>
      <c r="I517" s="230"/>
      <c r="J517" s="43"/>
      <c r="K517" s="43"/>
      <c r="L517" s="47"/>
      <c r="M517" s="231"/>
      <c r="N517" s="232"/>
      <c r="O517" s="87"/>
      <c r="P517" s="87"/>
      <c r="Q517" s="87"/>
      <c r="R517" s="87"/>
      <c r="S517" s="87"/>
      <c r="T517" s="88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T517" s="20" t="s">
        <v>186</v>
      </c>
      <c r="AU517" s="20" t="s">
        <v>81</v>
      </c>
    </row>
    <row r="518" s="13" customFormat="1">
      <c r="A518" s="13"/>
      <c r="B518" s="235"/>
      <c r="C518" s="236"/>
      <c r="D518" s="228" t="s">
        <v>190</v>
      </c>
      <c r="E518" s="236"/>
      <c r="F518" s="238" t="s">
        <v>1098</v>
      </c>
      <c r="G518" s="236"/>
      <c r="H518" s="239">
        <v>26.928000000000001</v>
      </c>
      <c r="I518" s="240"/>
      <c r="J518" s="236"/>
      <c r="K518" s="236"/>
      <c r="L518" s="241"/>
      <c r="M518" s="242"/>
      <c r="N518" s="243"/>
      <c r="O518" s="243"/>
      <c r="P518" s="243"/>
      <c r="Q518" s="243"/>
      <c r="R518" s="243"/>
      <c r="S518" s="243"/>
      <c r="T518" s="24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5" t="s">
        <v>190</v>
      </c>
      <c r="AU518" s="245" t="s">
        <v>81</v>
      </c>
      <c r="AV518" s="13" t="s">
        <v>81</v>
      </c>
      <c r="AW518" s="13" t="s">
        <v>4</v>
      </c>
      <c r="AX518" s="13" t="s">
        <v>79</v>
      </c>
      <c r="AY518" s="245" t="s">
        <v>177</v>
      </c>
    </row>
    <row r="519" s="2" customFormat="1" ht="16.5" customHeight="1">
      <c r="A519" s="41"/>
      <c r="B519" s="42"/>
      <c r="C519" s="215" t="s">
        <v>1099</v>
      </c>
      <c r="D519" s="215" t="s">
        <v>179</v>
      </c>
      <c r="E519" s="216" t="s">
        <v>1100</v>
      </c>
      <c r="F519" s="217" t="s">
        <v>1101</v>
      </c>
      <c r="G519" s="218" t="s">
        <v>319</v>
      </c>
      <c r="H519" s="219">
        <v>12.9</v>
      </c>
      <c r="I519" s="220"/>
      <c r="J519" s="221">
        <f>ROUND(I519*H519,1)</f>
        <v>0</v>
      </c>
      <c r="K519" s="217" t="s">
        <v>183</v>
      </c>
      <c r="L519" s="47"/>
      <c r="M519" s="222" t="s">
        <v>19</v>
      </c>
      <c r="N519" s="223" t="s">
        <v>43</v>
      </c>
      <c r="O519" s="87"/>
      <c r="P519" s="224">
        <f>O519*H519</f>
        <v>0</v>
      </c>
      <c r="Q519" s="224">
        <v>5.4126000000000003E-05</v>
      </c>
      <c r="R519" s="224">
        <f>Q519*H519</f>
        <v>0.00069822540000000005</v>
      </c>
      <c r="S519" s="224">
        <v>0</v>
      </c>
      <c r="T519" s="225">
        <f>S519*H519</f>
        <v>0</v>
      </c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R519" s="226" t="s">
        <v>184</v>
      </c>
      <c r="AT519" s="226" t="s">
        <v>179</v>
      </c>
      <c r="AU519" s="226" t="s">
        <v>81</v>
      </c>
      <c r="AY519" s="20" t="s">
        <v>177</v>
      </c>
      <c r="BE519" s="227">
        <f>IF(N519="základní",J519,0)</f>
        <v>0</v>
      </c>
      <c r="BF519" s="227">
        <f>IF(N519="snížená",J519,0)</f>
        <v>0</v>
      </c>
      <c r="BG519" s="227">
        <f>IF(N519="zákl. přenesená",J519,0)</f>
        <v>0</v>
      </c>
      <c r="BH519" s="227">
        <f>IF(N519="sníž. přenesená",J519,0)</f>
        <v>0</v>
      </c>
      <c r="BI519" s="227">
        <f>IF(N519="nulová",J519,0)</f>
        <v>0</v>
      </c>
      <c r="BJ519" s="20" t="s">
        <v>79</v>
      </c>
      <c r="BK519" s="227">
        <f>ROUND(I519*H519,1)</f>
        <v>0</v>
      </c>
      <c r="BL519" s="20" t="s">
        <v>184</v>
      </c>
      <c r="BM519" s="226" t="s">
        <v>1102</v>
      </c>
    </row>
    <row r="520" s="2" customFormat="1">
      <c r="A520" s="41"/>
      <c r="B520" s="42"/>
      <c r="C520" s="43"/>
      <c r="D520" s="228" t="s">
        <v>186</v>
      </c>
      <c r="E520" s="43"/>
      <c r="F520" s="229" t="s">
        <v>1103</v>
      </c>
      <c r="G520" s="43"/>
      <c r="H520" s="43"/>
      <c r="I520" s="230"/>
      <c r="J520" s="43"/>
      <c r="K520" s="43"/>
      <c r="L520" s="47"/>
      <c r="M520" s="231"/>
      <c r="N520" s="232"/>
      <c r="O520" s="87"/>
      <c r="P520" s="87"/>
      <c r="Q520" s="87"/>
      <c r="R520" s="87"/>
      <c r="S520" s="87"/>
      <c r="T520" s="88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T520" s="20" t="s">
        <v>186</v>
      </c>
      <c r="AU520" s="20" t="s">
        <v>81</v>
      </c>
    </row>
    <row r="521" s="2" customFormat="1">
      <c r="A521" s="41"/>
      <c r="B521" s="42"/>
      <c r="C521" s="43"/>
      <c r="D521" s="233" t="s">
        <v>188</v>
      </c>
      <c r="E521" s="43"/>
      <c r="F521" s="234" t="s">
        <v>1104</v>
      </c>
      <c r="G521" s="43"/>
      <c r="H521" s="43"/>
      <c r="I521" s="230"/>
      <c r="J521" s="43"/>
      <c r="K521" s="43"/>
      <c r="L521" s="47"/>
      <c r="M521" s="231"/>
      <c r="N521" s="232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20" t="s">
        <v>188</v>
      </c>
      <c r="AU521" s="20" t="s">
        <v>81</v>
      </c>
    </row>
    <row r="522" s="2" customFormat="1">
      <c r="A522" s="41"/>
      <c r="B522" s="42"/>
      <c r="C522" s="43"/>
      <c r="D522" s="228" t="s">
        <v>236</v>
      </c>
      <c r="E522" s="43"/>
      <c r="F522" s="267" t="s">
        <v>1105</v>
      </c>
      <c r="G522" s="43"/>
      <c r="H522" s="43"/>
      <c r="I522" s="230"/>
      <c r="J522" s="43"/>
      <c r="K522" s="43"/>
      <c r="L522" s="47"/>
      <c r="M522" s="231"/>
      <c r="N522" s="232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236</v>
      </c>
      <c r="AU522" s="20" t="s">
        <v>81</v>
      </c>
    </row>
    <row r="523" s="15" customFormat="1">
      <c r="A523" s="15"/>
      <c r="B523" s="257"/>
      <c r="C523" s="258"/>
      <c r="D523" s="228" t="s">
        <v>190</v>
      </c>
      <c r="E523" s="259" t="s">
        <v>19</v>
      </c>
      <c r="F523" s="260" t="s">
        <v>1106</v>
      </c>
      <c r="G523" s="258"/>
      <c r="H523" s="259" t="s">
        <v>19</v>
      </c>
      <c r="I523" s="261"/>
      <c r="J523" s="258"/>
      <c r="K523" s="258"/>
      <c r="L523" s="262"/>
      <c r="M523" s="263"/>
      <c r="N523" s="264"/>
      <c r="O523" s="264"/>
      <c r="P523" s="264"/>
      <c r="Q523" s="264"/>
      <c r="R523" s="264"/>
      <c r="S523" s="264"/>
      <c r="T523" s="26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66" t="s">
        <v>190</v>
      </c>
      <c r="AU523" s="266" t="s">
        <v>81</v>
      </c>
      <c r="AV523" s="15" t="s">
        <v>79</v>
      </c>
      <c r="AW523" s="15" t="s">
        <v>33</v>
      </c>
      <c r="AX523" s="15" t="s">
        <v>72</v>
      </c>
      <c r="AY523" s="266" t="s">
        <v>177</v>
      </c>
    </row>
    <row r="524" s="13" customFormat="1">
      <c r="A524" s="13"/>
      <c r="B524" s="235"/>
      <c r="C524" s="236"/>
      <c r="D524" s="228" t="s">
        <v>190</v>
      </c>
      <c r="E524" s="237" t="s">
        <v>19</v>
      </c>
      <c r="F524" s="238" t="s">
        <v>1107</v>
      </c>
      <c r="G524" s="236"/>
      <c r="H524" s="239">
        <v>12.9</v>
      </c>
      <c r="I524" s="240"/>
      <c r="J524" s="236"/>
      <c r="K524" s="236"/>
      <c r="L524" s="241"/>
      <c r="M524" s="242"/>
      <c r="N524" s="243"/>
      <c r="O524" s="243"/>
      <c r="P524" s="243"/>
      <c r="Q524" s="243"/>
      <c r="R524" s="243"/>
      <c r="S524" s="243"/>
      <c r="T524" s="24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5" t="s">
        <v>190</v>
      </c>
      <c r="AU524" s="245" t="s">
        <v>81</v>
      </c>
      <c r="AV524" s="13" t="s">
        <v>81</v>
      </c>
      <c r="AW524" s="13" t="s">
        <v>33</v>
      </c>
      <c r="AX524" s="13" t="s">
        <v>72</v>
      </c>
      <c r="AY524" s="245" t="s">
        <v>177</v>
      </c>
    </row>
    <row r="525" s="14" customFormat="1">
      <c r="A525" s="14"/>
      <c r="B525" s="246"/>
      <c r="C525" s="247"/>
      <c r="D525" s="228" t="s">
        <v>190</v>
      </c>
      <c r="E525" s="248" t="s">
        <v>19</v>
      </c>
      <c r="F525" s="249" t="s">
        <v>193</v>
      </c>
      <c r="G525" s="247"/>
      <c r="H525" s="250">
        <v>12.9</v>
      </c>
      <c r="I525" s="251"/>
      <c r="J525" s="247"/>
      <c r="K525" s="247"/>
      <c r="L525" s="252"/>
      <c r="M525" s="253"/>
      <c r="N525" s="254"/>
      <c r="O525" s="254"/>
      <c r="P525" s="254"/>
      <c r="Q525" s="254"/>
      <c r="R525" s="254"/>
      <c r="S525" s="254"/>
      <c r="T525" s="255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6" t="s">
        <v>190</v>
      </c>
      <c r="AU525" s="256" t="s">
        <v>81</v>
      </c>
      <c r="AV525" s="14" t="s">
        <v>184</v>
      </c>
      <c r="AW525" s="14" t="s">
        <v>33</v>
      </c>
      <c r="AX525" s="14" t="s">
        <v>79</v>
      </c>
      <c r="AY525" s="256" t="s">
        <v>177</v>
      </c>
    </row>
    <row r="526" s="2" customFormat="1" ht="16.5" customHeight="1">
      <c r="A526" s="41"/>
      <c r="B526" s="42"/>
      <c r="C526" s="215" t="s">
        <v>1108</v>
      </c>
      <c r="D526" s="215" t="s">
        <v>179</v>
      </c>
      <c r="E526" s="216" t="s">
        <v>1109</v>
      </c>
      <c r="F526" s="217" t="s">
        <v>1110</v>
      </c>
      <c r="G526" s="218" t="s">
        <v>319</v>
      </c>
      <c r="H526" s="219">
        <v>26.300000000000001</v>
      </c>
      <c r="I526" s="220"/>
      <c r="J526" s="221">
        <f>ROUND(I526*H526,1)</f>
        <v>0</v>
      </c>
      <c r="K526" s="217" t="s">
        <v>183</v>
      </c>
      <c r="L526" s="47"/>
      <c r="M526" s="222" t="s">
        <v>19</v>
      </c>
      <c r="N526" s="223" t="s">
        <v>43</v>
      </c>
      <c r="O526" s="87"/>
      <c r="P526" s="224">
        <f>O526*H526</f>
        <v>0</v>
      </c>
      <c r="Q526" s="224">
        <v>0.0034489999999999998</v>
      </c>
      <c r="R526" s="224">
        <f>Q526*H526</f>
        <v>0.090708700000000003</v>
      </c>
      <c r="S526" s="224">
        <v>0</v>
      </c>
      <c r="T526" s="225">
        <f>S526*H526</f>
        <v>0</v>
      </c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R526" s="226" t="s">
        <v>184</v>
      </c>
      <c r="AT526" s="226" t="s">
        <v>179</v>
      </c>
      <c r="AU526" s="226" t="s">
        <v>81</v>
      </c>
      <c r="AY526" s="20" t="s">
        <v>177</v>
      </c>
      <c r="BE526" s="227">
        <f>IF(N526="základní",J526,0)</f>
        <v>0</v>
      </c>
      <c r="BF526" s="227">
        <f>IF(N526="snížená",J526,0)</f>
        <v>0</v>
      </c>
      <c r="BG526" s="227">
        <f>IF(N526="zákl. přenesená",J526,0)</f>
        <v>0</v>
      </c>
      <c r="BH526" s="227">
        <f>IF(N526="sníž. přenesená",J526,0)</f>
        <v>0</v>
      </c>
      <c r="BI526" s="227">
        <f>IF(N526="nulová",J526,0)</f>
        <v>0</v>
      </c>
      <c r="BJ526" s="20" t="s">
        <v>79</v>
      </c>
      <c r="BK526" s="227">
        <f>ROUND(I526*H526,1)</f>
        <v>0</v>
      </c>
      <c r="BL526" s="20" t="s">
        <v>184</v>
      </c>
      <c r="BM526" s="226" t="s">
        <v>1111</v>
      </c>
    </row>
    <row r="527" s="2" customFormat="1">
      <c r="A527" s="41"/>
      <c r="B527" s="42"/>
      <c r="C527" s="43"/>
      <c r="D527" s="228" t="s">
        <v>186</v>
      </c>
      <c r="E527" s="43"/>
      <c r="F527" s="229" t="s">
        <v>1112</v>
      </c>
      <c r="G527" s="43"/>
      <c r="H527" s="43"/>
      <c r="I527" s="230"/>
      <c r="J527" s="43"/>
      <c r="K527" s="43"/>
      <c r="L527" s="47"/>
      <c r="M527" s="231"/>
      <c r="N527" s="232"/>
      <c r="O527" s="87"/>
      <c r="P527" s="87"/>
      <c r="Q527" s="87"/>
      <c r="R527" s="87"/>
      <c r="S527" s="87"/>
      <c r="T527" s="88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T527" s="20" t="s">
        <v>186</v>
      </c>
      <c r="AU527" s="20" t="s">
        <v>81</v>
      </c>
    </row>
    <row r="528" s="2" customFormat="1">
      <c r="A528" s="41"/>
      <c r="B528" s="42"/>
      <c r="C528" s="43"/>
      <c r="D528" s="233" t="s">
        <v>188</v>
      </c>
      <c r="E528" s="43"/>
      <c r="F528" s="234" t="s">
        <v>1113</v>
      </c>
      <c r="G528" s="43"/>
      <c r="H528" s="43"/>
      <c r="I528" s="230"/>
      <c r="J528" s="43"/>
      <c r="K528" s="43"/>
      <c r="L528" s="47"/>
      <c r="M528" s="231"/>
      <c r="N528" s="232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188</v>
      </c>
      <c r="AU528" s="20" t="s">
        <v>81</v>
      </c>
    </row>
    <row r="529" s="2" customFormat="1">
      <c r="A529" s="41"/>
      <c r="B529" s="42"/>
      <c r="C529" s="43"/>
      <c r="D529" s="228" t="s">
        <v>236</v>
      </c>
      <c r="E529" s="43"/>
      <c r="F529" s="267" t="s">
        <v>1105</v>
      </c>
      <c r="G529" s="43"/>
      <c r="H529" s="43"/>
      <c r="I529" s="230"/>
      <c r="J529" s="43"/>
      <c r="K529" s="43"/>
      <c r="L529" s="47"/>
      <c r="M529" s="231"/>
      <c r="N529" s="232"/>
      <c r="O529" s="87"/>
      <c r="P529" s="87"/>
      <c r="Q529" s="87"/>
      <c r="R529" s="87"/>
      <c r="S529" s="87"/>
      <c r="T529" s="88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T529" s="20" t="s">
        <v>236</v>
      </c>
      <c r="AU529" s="20" t="s">
        <v>81</v>
      </c>
    </row>
    <row r="530" s="15" customFormat="1">
      <c r="A530" s="15"/>
      <c r="B530" s="257"/>
      <c r="C530" s="258"/>
      <c r="D530" s="228" t="s">
        <v>190</v>
      </c>
      <c r="E530" s="259" t="s">
        <v>19</v>
      </c>
      <c r="F530" s="260" t="s">
        <v>1114</v>
      </c>
      <c r="G530" s="258"/>
      <c r="H530" s="259" t="s">
        <v>19</v>
      </c>
      <c r="I530" s="261"/>
      <c r="J530" s="258"/>
      <c r="K530" s="258"/>
      <c r="L530" s="262"/>
      <c r="M530" s="263"/>
      <c r="N530" s="264"/>
      <c r="O530" s="264"/>
      <c r="P530" s="264"/>
      <c r="Q530" s="264"/>
      <c r="R530" s="264"/>
      <c r="S530" s="264"/>
      <c r="T530" s="26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66" t="s">
        <v>190</v>
      </c>
      <c r="AU530" s="266" t="s">
        <v>81</v>
      </c>
      <c r="AV530" s="15" t="s">
        <v>79</v>
      </c>
      <c r="AW530" s="15" t="s">
        <v>33</v>
      </c>
      <c r="AX530" s="15" t="s">
        <v>72</v>
      </c>
      <c r="AY530" s="266" t="s">
        <v>177</v>
      </c>
    </row>
    <row r="531" s="13" customFormat="1">
      <c r="A531" s="13"/>
      <c r="B531" s="235"/>
      <c r="C531" s="236"/>
      <c r="D531" s="228" t="s">
        <v>190</v>
      </c>
      <c r="E531" s="237" t="s">
        <v>19</v>
      </c>
      <c r="F531" s="238" t="s">
        <v>1115</v>
      </c>
      <c r="G531" s="236"/>
      <c r="H531" s="239">
        <v>10.5</v>
      </c>
      <c r="I531" s="240"/>
      <c r="J531" s="236"/>
      <c r="K531" s="236"/>
      <c r="L531" s="241"/>
      <c r="M531" s="242"/>
      <c r="N531" s="243"/>
      <c r="O531" s="243"/>
      <c r="P531" s="243"/>
      <c r="Q531" s="243"/>
      <c r="R531" s="243"/>
      <c r="S531" s="243"/>
      <c r="T531" s="244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5" t="s">
        <v>190</v>
      </c>
      <c r="AU531" s="245" t="s">
        <v>81</v>
      </c>
      <c r="AV531" s="13" t="s">
        <v>81</v>
      </c>
      <c r="AW531" s="13" t="s">
        <v>33</v>
      </c>
      <c r="AX531" s="13" t="s">
        <v>72</v>
      </c>
      <c r="AY531" s="245" t="s">
        <v>177</v>
      </c>
    </row>
    <row r="532" s="13" customFormat="1">
      <c r="A532" s="13"/>
      <c r="B532" s="235"/>
      <c r="C532" s="236"/>
      <c r="D532" s="228" t="s">
        <v>190</v>
      </c>
      <c r="E532" s="237" t="s">
        <v>19</v>
      </c>
      <c r="F532" s="238" t="s">
        <v>1116</v>
      </c>
      <c r="G532" s="236"/>
      <c r="H532" s="239">
        <v>15.800000000000001</v>
      </c>
      <c r="I532" s="240"/>
      <c r="J532" s="236"/>
      <c r="K532" s="236"/>
      <c r="L532" s="241"/>
      <c r="M532" s="242"/>
      <c r="N532" s="243"/>
      <c r="O532" s="243"/>
      <c r="P532" s="243"/>
      <c r="Q532" s="243"/>
      <c r="R532" s="243"/>
      <c r="S532" s="243"/>
      <c r="T532" s="24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5" t="s">
        <v>190</v>
      </c>
      <c r="AU532" s="245" t="s">
        <v>81</v>
      </c>
      <c r="AV532" s="13" t="s">
        <v>81</v>
      </c>
      <c r="AW532" s="13" t="s">
        <v>33</v>
      </c>
      <c r="AX532" s="13" t="s">
        <v>72</v>
      </c>
      <c r="AY532" s="245" t="s">
        <v>177</v>
      </c>
    </row>
    <row r="533" s="14" customFormat="1">
      <c r="A533" s="14"/>
      <c r="B533" s="246"/>
      <c r="C533" s="247"/>
      <c r="D533" s="228" t="s">
        <v>190</v>
      </c>
      <c r="E533" s="248" t="s">
        <v>19</v>
      </c>
      <c r="F533" s="249" t="s">
        <v>193</v>
      </c>
      <c r="G533" s="247"/>
      <c r="H533" s="250">
        <v>26.300000000000001</v>
      </c>
      <c r="I533" s="251"/>
      <c r="J533" s="247"/>
      <c r="K533" s="247"/>
      <c r="L533" s="252"/>
      <c r="M533" s="253"/>
      <c r="N533" s="254"/>
      <c r="O533" s="254"/>
      <c r="P533" s="254"/>
      <c r="Q533" s="254"/>
      <c r="R533" s="254"/>
      <c r="S533" s="254"/>
      <c r="T533" s="255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6" t="s">
        <v>190</v>
      </c>
      <c r="AU533" s="256" t="s">
        <v>81</v>
      </c>
      <c r="AV533" s="14" t="s">
        <v>184</v>
      </c>
      <c r="AW533" s="14" t="s">
        <v>33</v>
      </c>
      <c r="AX533" s="14" t="s">
        <v>79</v>
      </c>
      <c r="AY533" s="256" t="s">
        <v>177</v>
      </c>
    </row>
    <row r="534" s="2" customFormat="1" ht="16.5" customHeight="1">
      <c r="A534" s="41"/>
      <c r="B534" s="42"/>
      <c r="C534" s="215" t="s">
        <v>1117</v>
      </c>
      <c r="D534" s="215" t="s">
        <v>179</v>
      </c>
      <c r="E534" s="216" t="s">
        <v>1118</v>
      </c>
      <c r="F534" s="217" t="s">
        <v>1119</v>
      </c>
      <c r="G534" s="218" t="s">
        <v>340</v>
      </c>
      <c r="H534" s="219">
        <v>48</v>
      </c>
      <c r="I534" s="220"/>
      <c r="J534" s="221">
        <f>ROUND(I534*H534,1)</f>
        <v>0</v>
      </c>
      <c r="K534" s="217" t="s">
        <v>183</v>
      </c>
      <c r="L534" s="47"/>
      <c r="M534" s="222" t="s">
        <v>19</v>
      </c>
      <c r="N534" s="223" t="s">
        <v>43</v>
      </c>
      <c r="O534" s="87"/>
      <c r="P534" s="224">
        <f>O534*H534</f>
        <v>0</v>
      </c>
      <c r="Q534" s="224">
        <v>4.4672000000000002E-05</v>
      </c>
      <c r="R534" s="224">
        <f>Q534*H534</f>
        <v>0.0021442560000000002</v>
      </c>
      <c r="S534" s="224">
        <v>0</v>
      </c>
      <c r="T534" s="225">
        <f>S534*H534</f>
        <v>0</v>
      </c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R534" s="226" t="s">
        <v>184</v>
      </c>
      <c r="AT534" s="226" t="s">
        <v>179</v>
      </c>
      <c r="AU534" s="226" t="s">
        <v>81</v>
      </c>
      <c r="AY534" s="20" t="s">
        <v>177</v>
      </c>
      <c r="BE534" s="227">
        <f>IF(N534="základní",J534,0)</f>
        <v>0</v>
      </c>
      <c r="BF534" s="227">
        <f>IF(N534="snížená",J534,0)</f>
        <v>0</v>
      </c>
      <c r="BG534" s="227">
        <f>IF(N534="zákl. přenesená",J534,0)</f>
        <v>0</v>
      </c>
      <c r="BH534" s="227">
        <f>IF(N534="sníž. přenesená",J534,0)</f>
        <v>0</v>
      </c>
      <c r="BI534" s="227">
        <f>IF(N534="nulová",J534,0)</f>
        <v>0</v>
      </c>
      <c r="BJ534" s="20" t="s">
        <v>79</v>
      </c>
      <c r="BK534" s="227">
        <f>ROUND(I534*H534,1)</f>
        <v>0</v>
      </c>
      <c r="BL534" s="20" t="s">
        <v>184</v>
      </c>
      <c r="BM534" s="226" t="s">
        <v>1120</v>
      </c>
    </row>
    <row r="535" s="2" customFormat="1">
      <c r="A535" s="41"/>
      <c r="B535" s="42"/>
      <c r="C535" s="43"/>
      <c r="D535" s="228" t="s">
        <v>186</v>
      </c>
      <c r="E535" s="43"/>
      <c r="F535" s="229" t="s">
        <v>1121</v>
      </c>
      <c r="G535" s="43"/>
      <c r="H535" s="43"/>
      <c r="I535" s="230"/>
      <c r="J535" s="43"/>
      <c r="K535" s="43"/>
      <c r="L535" s="47"/>
      <c r="M535" s="231"/>
      <c r="N535" s="232"/>
      <c r="O535" s="87"/>
      <c r="P535" s="87"/>
      <c r="Q535" s="87"/>
      <c r="R535" s="87"/>
      <c r="S535" s="87"/>
      <c r="T535" s="88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T535" s="20" t="s">
        <v>186</v>
      </c>
      <c r="AU535" s="20" t="s">
        <v>81</v>
      </c>
    </row>
    <row r="536" s="2" customFormat="1">
      <c r="A536" s="41"/>
      <c r="B536" s="42"/>
      <c r="C536" s="43"/>
      <c r="D536" s="233" t="s">
        <v>188</v>
      </c>
      <c r="E536" s="43"/>
      <c r="F536" s="234" t="s">
        <v>1122</v>
      </c>
      <c r="G536" s="43"/>
      <c r="H536" s="43"/>
      <c r="I536" s="230"/>
      <c r="J536" s="43"/>
      <c r="K536" s="43"/>
      <c r="L536" s="47"/>
      <c r="M536" s="231"/>
      <c r="N536" s="232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20" t="s">
        <v>188</v>
      </c>
      <c r="AU536" s="20" t="s">
        <v>81</v>
      </c>
    </row>
    <row r="537" s="2" customFormat="1">
      <c r="A537" s="41"/>
      <c r="B537" s="42"/>
      <c r="C537" s="43"/>
      <c r="D537" s="228" t="s">
        <v>236</v>
      </c>
      <c r="E537" s="43"/>
      <c r="F537" s="267" t="s">
        <v>1123</v>
      </c>
      <c r="G537" s="43"/>
      <c r="H537" s="43"/>
      <c r="I537" s="230"/>
      <c r="J537" s="43"/>
      <c r="K537" s="43"/>
      <c r="L537" s="47"/>
      <c r="M537" s="231"/>
      <c r="N537" s="232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20" t="s">
        <v>236</v>
      </c>
      <c r="AU537" s="20" t="s">
        <v>81</v>
      </c>
    </row>
    <row r="538" s="13" customFormat="1">
      <c r="A538" s="13"/>
      <c r="B538" s="235"/>
      <c r="C538" s="236"/>
      <c r="D538" s="228" t="s">
        <v>190</v>
      </c>
      <c r="E538" s="237" t="s">
        <v>19</v>
      </c>
      <c r="F538" s="238" t="s">
        <v>1124</v>
      </c>
      <c r="G538" s="236"/>
      <c r="H538" s="239">
        <v>48</v>
      </c>
      <c r="I538" s="240"/>
      <c r="J538" s="236"/>
      <c r="K538" s="236"/>
      <c r="L538" s="241"/>
      <c r="M538" s="242"/>
      <c r="N538" s="243"/>
      <c r="O538" s="243"/>
      <c r="P538" s="243"/>
      <c r="Q538" s="243"/>
      <c r="R538" s="243"/>
      <c r="S538" s="243"/>
      <c r="T538" s="244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5" t="s">
        <v>190</v>
      </c>
      <c r="AU538" s="245" t="s">
        <v>81</v>
      </c>
      <c r="AV538" s="13" t="s">
        <v>81</v>
      </c>
      <c r="AW538" s="13" t="s">
        <v>33</v>
      </c>
      <c r="AX538" s="13" t="s">
        <v>72</v>
      </c>
      <c r="AY538" s="245" t="s">
        <v>177</v>
      </c>
    </row>
    <row r="539" s="14" customFormat="1">
      <c r="A539" s="14"/>
      <c r="B539" s="246"/>
      <c r="C539" s="247"/>
      <c r="D539" s="228" t="s">
        <v>190</v>
      </c>
      <c r="E539" s="248" t="s">
        <v>19</v>
      </c>
      <c r="F539" s="249" t="s">
        <v>193</v>
      </c>
      <c r="G539" s="247"/>
      <c r="H539" s="250">
        <v>48</v>
      </c>
      <c r="I539" s="251"/>
      <c r="J539" s="247"/>
      <c r="K539" s="247"/>
      <c r="L539" s="252"/>
      <c r="M539" s="253"/>
      <c r="N539" s="254"/>
      <c r="O539" s="254"/>
      <c r="P539" s="254"/>
      <c r="Q539" s="254"/>
      <c r="R539" s="254"/>
      <c r="S539" s="254"/>
      <c r="T539" s="255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6" t="s">
        <v>190</v>
      </c>
      <c r="AU539" s="256" t="s">
        <v>81</v>
      </c>
      <c r="AV539" s="14" t="s">
        <v>184</v>
      </c>
      <c r="AW539" s="14" t="s">
        <v>33</v>
      </c>
      <c r="AX539" s="14" t="s">
        <v>79</v>
      </c>
      <c r="AY539" s="256" t="s">
        <v>177</v>
      </c>
    </row>
    <row r="540" s="12" customFormat="1" ht="22.8" customHeight="1">
      <c r="A540" s="12"/>
      <c r="B540" s="199"/>
      <c r="C540" s="200"/>
      <c r="D540" s="201" t="s">
        <v>71</v>
      </c>
      <c r="E540" s="213" t="s">
        <v>539</v>
      </c>
      <c r="F540" s="213" t="s">
        <v>540</v>
      </c>
      <c r="G540" s="200"/>
      <c r="H540" s="200"/>
      <c r="I540" s="203"/>
      <c r="J540" s="214">
        <f>BK540</f>
        <v>0</v>
      </c>
      <c r="K540" s="200"/>
      <c r="L540" s="205"/>
      <c r="M540" s="206"/>
      <c r="N540" s="207"/>
      <c r="O540" s="207"/>
      <c r="P540" s="208">
        <f>SUM(P541:P544)</f>
        <v>0</v>
      </c>
      <c r="Q540" s="207"/>
      <c r="R540" s="208">
        <f>SUM(R541:R544)</f>
        <v>0</v>
      </c>
      <c r="S540" s="207"/>
      <c r="T540" s="209">
        <f>SUM(T541:T544)</f>
        <v>0</v>
      </c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R540" s="210" t="s">
        <v>79</v>
      </c>
      <c r="AT540" s="211" t="s">
        <v>71</v>
      </c>
      <c r="AU540" s="211" t="s">
        <v>79</v>
      </c>
      <c r="AY540" s="210" t="s">
        <v>177</v>
      </c>
      <c r="BK540" s="212">
        <f>SUM(BK541:BK544)</f>
        <v>0</v>
      </c>
    </row>
    <row r="541" s="2" customFormat="1" ht="16.5" customHeight="1">
      <c r="A541" s="41"/>
      <c r="B541" s="42"/>
      <c r="C541" s="215" t="s">
        <v>1125</v>
      </c>
      <c r="D541" s="215" t="s">
        <v>179</v>
      </c>
      <c r="E541" s="216" t="s">
        <v>1126</v>
      </c>
      <c r="F541" s="217" t="s">
        <v>1127</v>
      </c>
      <c r="G541" s="218" t="s">
        <v>241</v>
      </c>
      <c r="H541" s="219">
        <v>130.142</v>
      </c>
      <c r="I541" s="220"/>
      <c r="J541" s="221">
        <f>ROUND(I541*H541,1)</f>
        <v>0</v>
      </c>
      <c r="K541" s="217" t="s">
        <v>183</v>
      </c>
      <c r="L541" s="47"/>
      <c r="M541" s="222" t="s">
        <v>19</v>
      </c>
      <c r="N541" s="223" t="s">
        <v>43</v>
      </c>
      <c r="O541" s="87"/>
      <c r="P541" s="224">
        <f>O541*H541</f>
        <v>0</v>
      </c>
      <c r="Q541" s="224">
        <v>0</v>
      </c>
      <c r="R541" s="224">
        <f>Q541*H541</f>
        <v>0</v>
      </c>
      <c r="S541" s="224">
        <v>0</v>
      </c>
      <c r="T541" s="225">
        <f>S541*H541</f>
        <v>0</v>
      </c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R541" s="226" t="s">
        <v>184</v>
      </c>
      <c r="AT541" s="226" t="s">
        <v>179</v>
      </c>
      <c r="AU541" s="226" t="s">
        <v>81</v>
      </c>
      <c r="AY541" s="20" t="s">
        <v>177</v>
      </c>
      <c r="BE541" s="227">
        <f>IF(N541="základní",J541,0)</f>
        <v>0</v>
      </c>
      <c r="BF541" s="227">
        <f>IF(N541="snížená",J541,0)</f>
        <v>0</v>
      </c>
      <c r="BG541" s="227">
        <f>IF(N541="zákl. přenesená",J541,0)</f>
        <v>0</v>
      </c>
      <c r="BH541" s="227">
        <f>IF(N541="sníž. přenesená",J541,0)</f>
        <v>0</v>
      </c>
      <c r="BI541" s="227">
        <f>IF(N541="nulová",J541,0)</f>
        <v>0</v>
      </c>
      <c r="BJ541" s="20" t="s">
        <v>79</v>
      </c>
      <c r="BK541" s="227">
        <f>ROUND(I541*H541,1)</f>
        <v>0</v>
      </c>
      <c r="BL541" s="20" t="s">
        <v>184</v>
      </c>
      <c r="BM541" s="226" t="s">
        <v>1128</v>
      </c>
    </row>
    <row r="542" s="2" customFormat="1">
      <c r="A542" s="41"/>
      <c r="B542" s="42"/>
      <c r="C542" s="43"/>
      <c r="D542" s="228" t="s">
        <v>186</v>
      </c>
      <c r="E542" s="43"/>
      <c r="F542" s="229" t="s">
        <v>1129</v>
      </c>
      <c r="G542" s="43"/>
      <c r="H542" s="43"/>
      <c r="I542" s="230"/>
      <c r="J542" s="43"/>
      <c r="K542" s="43"/>
      <c r="L542" s="47"/>
      <c r="M542" s="231"/>
      <c r="N542" s="232"/>
      <c r="O542" s="87"/>
      <c r="P542" s="87"/>
      <c r="Q542" s="87"/>
      <c r="R542" s="87"/>
      <c r="S542" s="87"/>
      <c r="T542" s="88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T542" s="20" t="s">
        <v>186</v>
      </c>
      <c r="AU542" s="20" t="s">
        <v>81</v>
      </c>
    </row>
    <row r="543" s="2" customFormat="1">
      <c r="A543" s="41"/>
      <c r="B543" s="42"/>
      <c r="C543" s="43"/>
      <c r="D543" s="233" t="s">
        <v>188</v>
      </c>
      <c r="E543" s="43"/>
      <c r="F543" s="234" t="s">
        <v>1130</v>
      </c>
      <c r="G543" s="43"/>
      <c r="H543" s="43"/>
      <c r="I543" s="230"/>
      <c r="J543" s="43"/>
      <c r="K543" s="43"/>
      <c r="L543" s="47"/>
      <c r="M543" s="231"/>
      <c r="N543" s="232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20" t="s">
        <v>188</v>
      </c>
      <c r="AU543" s="20" t="s">
        <v>81</v>
      </c>
    </row>
    <row r="544" s="2" customFormat="1">
      <c r="A544" s="41"/>
      <c r="B544" s="42"/>
      <c r="C544" s="43"/>
      <c r="D544" s="228" t="s">
        <v>236</v>
      </c>
      <c r="E544" s="43"/>
      <c r="F544" s="267" t="s">
        <v>1131</v>
      </c>
      <c r="G544" s="43"/>
      <c r="H544" s="43"/>
      <c r="I544" s="230"/>
      <c r="J544" s="43"/>
      <c r="K544" s="43"/>
      <c r="L544" s="47"/>
      <c r="M544" s="231"/>
      <c r="N544" s="232"/>
      <c r="O544" s="87"/>
      <c r="P544" s="87"/>
      <c r="Q544" s="87"/>
      <c r="R544" s="87"/>
      <c r="S544" s="87"/>
      <c r="T544" s="88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T544" s="20" t="s">
        <v>236</v>
      </c>
      <c r="AU544" s="20" t="s">
        <v>81</v>
      </c>
    </row>
    <row r="545" s="12" customFormat="1" ht="25.92" customHeight="1">
      <c r="A545" s="12"/>
      <c r="B545" s="199"/>
      <c r="C545" s="200"/>
      <c r="D545" s="201" t="s">
        <v>71</v>
      </c>
      <c r="E545" s="202" t="s">
        <v>1132</v>
      </c>
      <c r="F545" s="202" t="s">
        <v>1133</v>
      </c>
      <c r="G545" s="200"/>
      <c r="H545" s="200"/>
      <c r="I545" s="203"/>
      <c r="J545" s="204">
        <f>BK545</f>
        <v>0</v>
      </c>
      <c r="K545" s="200"/>
      <c r="L545" s="205"/>
      <c r="M545" s="206"/>
      <c r="N545" s="207"/>
      <c r="O545" s="207"/>
      <c r="P545" s="208">
        <f>P546</f>
        <v>0</v>
      </c>
      <c r="Q545" s="207"/>
      <c r="R545" s="208">
        <f>R546</f>
        <v>0.14960634249999999</v>
      </c>
      <c r="S545" s="207"/>
      <c r="T545" s="209">
        <f>T546</f>
        <v>0</v>
      </c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R545" s="210" t="s">
        <v>81</v>
      </c>
      <c r="AT545" s="211" t="s">
        <v>71</v>
      </c>
      <c r="AU545" s="211" t="s">
        <v>72</v>
      </c>
      <c r="AY545" s="210" t="s">
        <v>177</v>
      </c>
      <c r="BK545" s="212">
        <f>BK546</f>
        <v>0</v>
      </c>
    </row>
    <row r="546" s="12" customFormat="1" ht="22.8" customHeight="1">
      <c r="A546" s="12"/>
      <c r="B546" s="199"/>
      <c r="C546" s="200"/>
      <c r="D546" s="201" t="s">
        <v>71</v>
      </c>
      <c r="E546" s="213" t="s">
        <v>1134</v>
      </c>
      <c r="F546" s="213" t="s">
        <v>1135</v>
      </c>
      <c r="G546" s="200"/>
      <c r="H546" s="200"/>
      <c r="I546" s="203"/>
      <c r="J546" s="214">
        <f>BK546</f>
        <v>0</v>
      </c>
      <c r="K546" s="200"/>
      <c r="L546" s="205"/>
      <c r="M546" s="206"/>
      <c r="N546" s="207"/>
      <c r="O546" s="207"/>
      <c r="P546" s="208">
        <f>SUM(P547:P595)</f>
        <v>0</v>
      </c>
      <c r="Q546" s="207"/>
      <c r="R546" s="208">
        <f>SUM(R547:R595)</f>
        <v>0.14960634249999999</v>
      </c>
      <c r="S546" s="207"/>
      <c r="T546" s="209">
        <f>SUM(T547:T595)</f>
        <v>0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210" t="s">
        <v>81</v>
      </c>
      <c r="AT546" s="211" t="s">
        <v>71</v>
      </c>
      <c r="AU546" s="211" t="s">
        <v>79</v>
      </c>
      <c r="AY546" s="210" t="s">
        <v>177</v>
      </c>
      <c r="BK546" s="212">
        <f>SUM(BK547:BK595)</f>
        <v>0</v>
      </c>
    </row>
    <row r="547" s="2" customFormat="1" ht="16.5" customHeight="1">
      <c r="A547" s="41"/>
      <c r="B547" s="42"/>
      <c r="C547" s="215" t="s">
        <v>1136</v>
      </c>
      <c r="D547" s="215" t="s">
        <v>179</v>
      </c>
      <c r="E547" s="216" t="s">
        <v>1137</v>
      </c>
      <c r="F547" s="217" t="s">
        <v>1138</v>
      </c>
      <c r="G547" s="218" t="s">
        <v>182</v>
      </c>
      <c r="H547" s="219">
        <v>59.884</v>
      </c>
      <c r="I547" s="220"/>
      <c r="J547" s="221">
        <f>ROUND(I547*H547,1)</f>
        <v>0</v>
      </c>
      <c r="K547" s="217" t="s">
        <v>183</v>
      </c>
      <c r="L547" s="47"/>
      <c r="M547" s="222" t="s">
        <v>19</v>
      </c>
      <c r="N547" s="223" t="s">
        <v>43</v>
      </c>
      <c r="O547" s="87"/>
      <c r="P547" s="224">
        <f>O547*H547</f>
        <v>0</v>
      </c>
      <c r="Q547" s="224">
        <v>0</v>
      </c>
      <c r="R547" s="224">
        <f>Q547*H547</f>
        <v>0</v>
      </c>
      <c r="S547" s="224">
        <v>0</v>
      </c>
      <c r="T547" s="225">
        <f>S547*H547</f>
        <v>0</v>
      </c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R547" s="226" t="s">
        <v>290</v>
      </c>
      <c r="AT547" s="226" t="s">
        <v>179</v>
      </c>
      <c r="AU547" s="226" t="s">
        <v>81</v>
      </c>
      <c r="AY547" s="20" t="s">
        <v>177</v>
      </c>
      <c r="BE547" s="227">
        <f>IF(N547="základní",J547,0)</f>
        <v>0</v>
      </c>
      <c r="BF547" s="227">
        <f>IF(N547="snížená",J547,0)</f>
        <v>0</v>
      </c>
      <c r="BG547" s="227">
        <f>IF(N547="zákl. přenesená",J547,0)</f>
        <v>0</v>
      </c>
      <c r="BH547" s="227">
        <f>IF(N547="sníž. přenesená",J547,0)</f>
        <v>0</v>
      </c>
      <c r="BI547" s="227">
        <f>IF(N547="nulová",J547,0)</f>
        <v>0</v>
      </c>
      <c r="BJ547" s="20" t="s">
        <v>79</v>
      </c>
      <c r="BK547" s="227">
        <f>ROUND(I547*H547,1)</f>
        <v>0</v>
      </c>
      <c r="BL547" s="20" t="s">
        <v>290</v>
      </c>
      <c r="BM547" s="226" t="s">
        <v>1139</v>
      </c>
    </row>
    <row r="548" s="2" customFormat="1">
      <c r="A548" s="41"/>
      <c r="B548" s="42"/>
      <c r="C548" s="43"/>
      <c r="D548" s="228" t="s">
        <v>186</v>
      </c>
      <c r="E548" s="43"/>
      <c r="F548" s="229" t="s">
        <v>1140</v>
      </c>
      <c r="G548" s="43"/>
      <c r="H548" s="43"/>
      <c r="I548" s="230"/>
      <c r="J548" s="43"/>
      <c r="K548" s="43"/>
      <c r="L548" s="47"/>
      <c r="M548" s="231"/>
      <c r="N548" s="232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186</v>
      </c>
      <c r="AU548" s="20" t="s">
        <v>81</v>
      </c>
    </row>
    <row r="549" s="2" customFormat="1">
      <c r="A549" s="41"/>
      <c r="B549" s="42"/>
      <c r="C549" s="43"/>
      <c r="D549" s="233" t="s">
        <v>188</v>
      </c>
      <c r="E549" s="43"/>
      <c r="F549" s="234" t="s">
        <v>1141</v>
      </c>
      <c r="G549" s="43"/>
      <c r="H549" s="43"/>
      <c r="I549" s="230"/>
      <c r="J549" s="43"/>
      <c r="K549" s="43"/>
      <c r="L549" s="47"/>
      <c r="M549" s="231"/>
      <c r="N549" s="232"/>
      <c r="O549" s="87"/>
      <c r="P549" s="87"/>
      <c r="Q549" s="87"/>
      <c r="R549" s="87"/>
      <c r="S549" s="87"/>
      <c r="T549" s="88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T549" s="20" t="s">
        <v>188</v>
      </c>
      <c r="AU549" s="20" t="s">
        <v>81</v>
      </c>
    </row>
    <row r="550" s="2" customFormat="1">
      <c r="A550" s="41"/>
      <c r="B550" s="42"/>
      <c r="C550" s="43"/>
      <c r="D550" s="228" t="s">
        <v>236</v>
      </c>
      <c r="E550" s="43"/>
      <c r="F550" s="267" t="s">
        <v>1142</v>
      </c>
      <c r="G550" s="43"/>
      <c r="H550" s="43"/>
      <c r="I550" s="230"/>
      <c r="J550" s="43"/>
      <c r="K550" s="43"/>
      <c r="L550" s="47"/>
      <c r="M550" s="231"/>
      <c r="N550" s="232"/>
      <c r="O550" s="87"/>
      <c r="P550" s="87"/>
      <c r="Q550" s="87"/>
      <c r="R550" s="87"/>
      <c r="S550" s="87"/>
      <c r="T550" s="88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T550" s="20" t="s">
        <v>236</v>
      </c>
      <c r="AU550" s="20" t="s">
        <v>81</v>
      </c>
    </row>
    <row r="551" s="15" customFormat="1">
      <c r="A551" s="15"/>
      <c r="B551" s="257"/>
      <c r="C551" s="258"/>
      <c r="D551" s="228" t="s">
        <v>190</v>
      </c>
      <c r="E551" s="259" t="s">
        <v>19</v>
      </c>
      <c r="F551" s="260" t="s">
        <v>1143</v>
      </c>
      <c r="G551" s="258"/>
      <c r="H551" s="259" t="s">
        <v>19</v>
      </c>
      <c r="I551" s="261"/>
      <c r="J551" s="258"/>
      <c r="K551" s="258"/>
      <c r="L551" s="262"/>
      <c r="M551" s="263"/>
      <c r="N551" s="264"/>
      <c r="O551" s="264"/>
      <c r="P551" s="264"/>
      <c r="Q551" s="264"/>
      <c r="R551" s="264"/>
      <c r="S551" s="264"/>
      <c r="T551" s="26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66" t="s">
        <v>190</v>
      </c>
      <c r="AU551" s="266" t="s">
        <v>81</v>
      </c>
      <c r="AV551" s="15" t="s">
        <v>79</v>
      </c>
      <c r="AW551" s="15" t="s">
        <v>33</v>
      </c>
      <c r="AX551" s="15" t="s">
        <v>72</v>
      </c>
      <c r="AY551" s="266" t="s">
        <v>177</v>
      </c>
    </row>
    <row r="552" s="13" customFormat="1">
      <c r="A552" s="13"/>
      <c r="B552" s="235"/>
      <c r="C552" s="236"/>
      <c r="D552" s="228" t="s">
        <v>190</v>
      </c>
      <c r="E552" s="237" t="s">
        <v>19</v>
      </c>
      <c r="F552" s="238" t="s">
        <v>1144</v>
      </c>
      <c r="G552" s="236"/>
      <c r="H552" s="239">
        <v>12.1</v>
      </c>
      <c r="I552" s="240"/>
      <c r="J552" s="236"/>
      <c r="K552" s="236"/>
      <c r="L552" s="241"/>
      <c r="M552" s="242"/>
      <c r="N552" s="243"/>
      <c r="O552" s="243"/>
      <c r="P552" s="243"/>
      <c r="Q552" s="243"/>
      <c r="R552" s="243"/>
      <c r="S552" s="243"/>
      <c r="T552" s="244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5" t="s">
        <v>190</v>
      </c>
      <c r="AU552" s="245" t="s">
        <v>81</v>
      </c>
      <c r="AV552" s="13" t="s">
        <v>81</v>
      </c>
      <c r="AW552" s="13" t="s">
        <v>33</v>
      </c>
      <c r="AX552" s="13" t="s">
        <v>72</v>
      </c>
      <c r="AY552" s="245" t="s">
        <v>177</v>
      </c>
    </row>
    <row r="553" s="13" customFormat="1">
      <c r="A553" s="13"/>
      <c r="B553" s="235"/>
      <c r="C553" s="236"/>
      <c r="D553" s="228" t="s">
        <v>190</v>
      </c>
      <c r="E553" s="237" t="s">
        <v>19</v>
      </c>
      <c r="F553" s="238" t="s">
        <v>1145</v>
      </c>
      <c r="G553" s="236"/>
      <c r="H553" s="239">
        <v>27.524000000000001</v>
      </c>
      <c r="I553" s="240"/>
      <c r="J553" s="236"/>
      <c r="K553" s="236"/>
      <c r="L553" s="241"/>
      <c r="M553" s="242"/>
      <c r="N553" s="243"/>
      <c r="O553" s="243"/>
      <c r="P553" s="243"/>
      <c r="Q553" s="243"/>
      <c r="R553" s="243"/>
      <c r="S553" s="243"/>
      <c r="T553" s="24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5" t="s">
        <v>190</v>
      </c>
      <c r="AU553" s="245" t="s">
        <v>81</v>
      </c>
      <c r="AV553" s="13" t="s">
        <v>81</v>
      </c>
      <c r="AW553" s="13" t="s">
        <v>33</v>
      </c>
      <c r="AX553" s="13" t="s">
        <v>72</v>
      </c>
      <c r="AY553" s="245" t="s">
        <v>177</v>
      </c>
    </row>
    <row r="554" s="13" customFormat="1">
      <c r="A554" s="13"/>
      <c r="B554" s="235"/>
      <c r="C554" s="236"/>
      <c r="D554" s="228" t="s">
        <v>190</v>
      </c>
      <c r="E554" s="237" t="s">
        <v>19</v>
      </c>
      <c r="F554" s="238" t="s">
        <v>1146</v>
      </c>
      <c r="G554" s="236"/>
      <c r="H554" s="239">
        <v>20.260000000000002</v>
      </c>
      <c r="I554" s="240"/>
      <c r="J554" s="236"/>
      <c r="K554" s="236"/>
      <c r="L554" s="241"/>
      <c r="M554" s="242"/>
      <c r="N554" s="243"/>
      <c r="O554" s="243"/>
      <c r="P554" s="243"/>
      <c r="Q554" s="243"/>
      <c r="R554" s="243"/>
      <c r="S554" s="243"/>
      <c r="T554" s="244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5" t="s">
        <v>190</v>
      </c>
      <c r="AU554" s="245" t="s">
        <v>81</v>
      </c>
      <c r="AV554" s="13" t="s">
        <v>81</v>
      </c>
      <c r="AW554" s="13" t="s">
        <v>33</v>
      </c>
      <c r="AX554" s="13" t="s">
        <v>72</v>
      </c>
      <c r="AY554" s="245" t="s">
        <v>177</v>
      </c>
    </row>
    <row r="555" s="14" customFormat="1">
      <c r="A555" s="14"/>
      <c r="B555" s="246"/>
      <c r="C555" s="247"/>
      <c r="D555" s="228" t="s">
        <v>190</v>
      </c>
      <c r="E555" s="248" t="s">
        <v>19</v>
      </c>
      <c r="F555" s="249" t="s">
        <v>193</v>
      </c>
      <c r="G555" s="247"/>
      <c r="H555" s="250">
        <v>59.884</v>
      </c>
      <c r="I555" s="251"/>
      <c r="J555" s="247"/>
      <c r="K555" s="247"/>
      <c r="L555" s="252"/>
      <c r="M555" s="253"/>
      <c r="N555" s="254"/>
      <c r="O555" s="254"/>
      <c r="P555" s="254"/>
      <c r="Q555" s="254"/>
      <c r="R555" s="254"/>
      <c r="S555" s="254"/>
      <c r="T555" s="255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6" t="s">
        <v>190</v>
      </c>
      <c r="AU555" s="256" t="s">
        <v>81</v>
      </c>
      <c r="AV555" s="14" t="s">
        <v>184</v>
      </c>
      <c r="AW555" s="14" t="s">
        <v>33</v>
      </c>
      <c r="AX555" s="14" t="s">
        <v>79</v>
      </c>
      <c r="AY555" s="256" t="s">
        <v>177</v>
      </c>
    </row>
    <row r="556" s="2" customFormat="1" ht="16.5" customHeight="1">
      <c r="A556" s="41"/>
      <c r="B556" s="42"/>
      <c r="C556" s="268" t="s">
        <v>1147</v>
      </c>
      <c r="D556" s="268" t="s">
        <v>254</v>
      </c>
      <c r="E556" s="269" t="s">
        <v>1148</v>
      </c>
      <c r="F556" s="270" t="s">
        <v>1149</v>
      </c>
      <c r="G556" s="271" t="s">
        <v>241</v>
      </c>
      <c r="H556" s="272">
        <v>0.021000000000000001</v>
      </c>
      <c r="I556" s="273"/>
      <c r="J556" s="274">
        <f>ROUND(I556*H556,1)</f>
        <v>0</v>
      </c>
      <c r="K556" s="270" t="s">
        <v>183</v>
      </c>
      <c r="L556" s="275"/>
      <c r="M556" s="276" t="s">
        <v>19</v>
      </c>
      <c r="N556" s="277" t="s">
        <v>43</v>
      </c>
      <c r="O556" s="87"/>
      <c r="P556" s="224">
        <f>O556*H556</f>
        <v>0</v>
      </c>
      <c r="Q556" s="224">
        <v>1</v>
      </c>
      <c r="R556" s="224">
        <f>Q556*H556</f>
        <v>0.021000000000000001</v>
      </c>
      <c r="S556" s="224">
        <v>0</v>
      </c>
      <c r="T556" s="225">
        <f>S556*H556</f>
        <v>0</v>
      </c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R556" s="226" t="s">
        <v>396</v>
      </c>
      <c r="AT556" s="226" t="s">
        <v>254</v>
      </c>
      <c r="AU556" s="226" t="s">
        <v>81</v>
      </c>
      <c r="AY556" s="20" t="s">
        <v>177</v>
      </c>
      <c r="BE556" s="227">
        <f>IF(N556="základní",J556,0)</f>
        <v>0</v>
      </c>
      <c r="BF556" s="227">
        <f>IF(N556="snížená",J556,0)</f>
        <v>0</v>
      </c>
      <c r="BG556" s="227">
        <f>IF(N556="zákl. přenesená",J556,0)</f>
        <v>0</v>
      </c>
      <c r="BH556" s="227">
        <f>IF(N556="sníž. přenesená",J556,0)</f>
        <v>0</v>
      </c>
      <c r="BI556" s="227">
        <f>IF(N556="nulová",J556,0)</f>
        <v>0</v>
      </c>
      <c r="BJ556" s="20" t="s">
        <v>79</v>
      </c>
      <c r="BK556" s="227">
        <f>ROUND(I556*H556,1)</f>
        <v>0</v>
      </c>
      <c r="BL556" s="20" t="s">
        <v>290</v>
      </c>
      <c r="BM556" s="226" t="s">
        <v>1150</v>
      </c>
    </row>
    <row r="557" s="2" customFormat="1">
      <c r="A557" s="41"/>
      <c r="B557" s="42"/>
      <c r="C557" s="43"/>
      <c r="D557" s="228" t="s">
        <v>186</v>
      </c>
      <c r="E557" s="43"/>
      <c r="F557" s="229" t="s">
        <v>1149</v>
      </c>
      <c r="G557" s="43"/>
      <c r="H557" s="43"/>
      <c r="I557" s="230"/>
      <c r="J557" s="43"/>
      <c r="K557" s="43"/>
      <c r="L557" s="47"/>
      <c r="M557" s="231"/>
      <c r="N557" s="232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20" t="s">
        <v>186</v>
      </c>
      <c r="AU557" s="20" t="s">
        <v>81</v>
      </c>
    </row>
    <row r="558" s="2" customFormat="1">
      <c r="A558" s="41"/>
      <c r="B558" s="42"/>
      <c r="C558" s="43"/>
      <c r="D558" s="228" t="s">
        <v>1151</v>
      </c>
      <c r="E558" s="43"/>
      <c r="F558" s="267" t="s">
        <v>1152</v>
      </c>
      <c r="G558" s="43"/>
      <c r="H558" s="43"/>
      <c r="I558" s="230"/>
      <c r="J558" s="43"/>
      <c r="K558" s="43"/>
      <c r="L558" s="47"/>
      <c r="M558" s="231"/>
      <c r="N558" s="232"/>
      <c r="O558" s="87"/>
      <c r="P558" s="87"/>
      <c r="Q558" s="87"/>
      <c r="R558" s="87"/>
      <c r="S558" s="87"/>
      <c r="T558" s="88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T558" s="20" t="s">
        <v>1151</v>
      </c>
      <c r="AU558" s="20" t="s">
        <v>81</v>
      </c>
    </row>
    <row r="559" s="13" customFormat="1">
      <c r="A559" s="13"/>
      <c r="B559" s="235"/>
      <c r="C559" s="236"/>
      <c r="D559" s="228" t="s">
        <v>190</v>
      </c>
      <c r="E559" s="237" t="s">
        <v>19</v>
      </c>
      <c r="F559" s="238" t="s">
        <v>1153</v>
      </c>
      <c r="G559" s="236"/>
      <c r="H559" s="239">
        <v>59.884</v>
      </c>
      <c r="I559" s="240"/>
      <c r="J559" s="236"/>
      <c r="K559" s="236"/>
      <c r="L559" s="241"/>
      <c r="M559" s="242"/>
      <c r="N559" s="243"/>
      <c r="O559" s="243"/>
      <c r="P559" s="243"/>
      <c r="Q559" s="243"/>
      <c r="R559" s="243"/>
      <c r="S559" s="243"/>
      <c r="T559" s="24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5" t="s">
        <v>190</v>
      </c>
      <c r="AU559" s="245" t="s">
        <v>81</v>
      </c>
      <c r="AV559" s="13" t="s">
        <v>81</v>
      </c>
      <c r="AW559" s="13" t="s">
        <v>33</v>
      </c>
      <c r="AX559" s="13" t="s">
        <v>72</v>
      </c>
      <c r="AY559" s="245" t="s">
        <v>177</v>
      </c>
    </row>
    <row r="560" s="14" customFormat="1">
      <c r="A560" s="14"/>
      <c r="B560" s="246"/>
      <c r="C560" s="247"/>
      <c r="D560" s="228" t="s">
        <v>190</v>
      </c>
      <c r="E560" s="248" t="s">
        <v>19</v>
      </c>
      <c r="F560" s="249" t="s">
        <v>193</v>
      </c>
      <c r="G560" s="247"/>
      <c r="H560" s="250">
        <v>59.884</v>
      </c>
      <c r="I560" s="251"/>
      <c r="J560" s="247"/>
      <c r="K560" s="247"/>
      <c r="L560" s="252"/>
      <c r="M560" s="253"/>
      <c r="N560" s="254"/>
      <c r="O560" s="254"/>
      <c r="P560" s="254"/>
      <c r="Q560" s="254"/>
      <c r="R560" s="254"/>
      <c r="S560" s="254"/>
      <c r="T560" s="255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6" t="s">
        <v>190</v>
      </c>
      <c r="AU560" s="256" t="s">
        <v>81</v>
      </c>
      <c r="AV560" s="14" t="s">
        <v>184</v>
      </c>
      <c r="AW560" s="14" t="s">
        <v>33</v>
      </c>
      <c r="AX560" s="14" t="s">
        <v>79</v>
      </c>
      <c r="AY560" s="256" t="s">
        <v>177</v>
      </c>
    </row>
    <row r="561" s="13" customFormat="1">
      <c r="A561" s="13"/>
      <c r="B561" s="235"/>
      <c r="C561" s="236"/>
      <c r="D561" s="228" t="s">
        <v>190</v>
      </c>
      <c r="E561" s="236"/>
      <c r="F561" s="238" t="s">
        <v>1154</v>
      </c>
      <c r="G561" s="236"/>
      <c r="H561" s="239">
        <v>0.021000000000000001</v>
      </c>
      <c r="I561" s="240"/>
      <c r="J561" s="236"/>
      <c r="K561" s="236"/>
      <c r="L561" s="241"/>
      <c r="M561" s="242"/>
      <c r="N561" s="243"/>
      <c r="O561" s="243"/>
      <c r="P561" s="243"/>
      <c r="Q561" s="243"/>
      <c r="R561" s="243"/>
      <c r="S561" s="243"/>
      <c r="T561" s="24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5" t="s">
        <v>190</v>
      </c>
      <c r="AU561" s="245" t="s">
        <v>81</v>
      </c>
      <c r="AV561" s="13" t="s">
        <v>81</v>
      </c>
      <c r="AW561" s="13" t="s">
        <v>4</v>
      </c>
      <c r="AX561" s="13" t="s">
        <v>79</v>
      </c>
      <c r="AY561" s="245" t="s">
        <v>177</v>
      </c>
    </row>
    <row r="562" s="2" customFormat="1" ht="16.5" customHeight="1">
      <c r="A562" s="41"/>
      <c r="B562" s="42"/>
      <c r="C562" s="215" t="s">
        <v>1155</v>
      </c>
      <c r="D562" s="215" t="s">
        <v>179</v>
      </c>
      <c r="E562" s="216" t="s">
        <v>1156</v>
      </c>
      <c r="F562" s="217" t="s">
        <v>1157</v>
      </c>
      <c r="G562" s="218" t="s">
        <v>182</v>
      </c>
      <c r="H562" s="219">
        <v>119.768</v>
      </c>
      <c r="I562" s="220"/>
      <c r="J562" s="221">
        <f>ROUND(I562*H562,1)</f>
        <v>0</v>
      </c>
      <c r="K562" s="217" t="s">
        <v>183</v>
      </c>
      <c r="L562" s="47"/>
      <c r="M562" s="222" t="s">
        <v>19</v>
      </c>
      <c r="N562" s="223" t="s">
        <v>43</v>
      </c>
      <c r="O562" s="87"/>
      <c r="P562" s="224">
        <f>O562*H562</f>
        <v>0</v>
      </c>
      <c r="Q562" s="224">
        <v>0</v>
      </c>
      <c r="R562" s="224">
        <f>Q562*H562</f>
        <v>0</v>
      </c>
      <c r="S562" s="224">
        <v>0</v>
      </c>
      <c r="T562" s="225">
        <f>S562*H562</f>
        <v>0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26" t="s">
        <v>290</v>
      </c>
      <c r="AT562" s="226" t="s">
        <v>179</v>
      </c>
      <c r="AU562" s="226" t="s">
        <v>81</v>
      </c>
      <c r="AY562" s="20" t="s">
        <v>177</v>
      </c>
      <c r="BE562" s="227">
        <f>IF(N562="základní",J562,0)</f>
        <v>0</v>
      </c>
      <c r="BF562" s="227">
        <f>IF(N562="snížená",J562,0)</f>
        <v>0</v>
      </c>
      <c r="BG562" s="227">
        <f>IF(N562="zákl. přenesená",J562,0)</f>
        <v>0</v>
      </c>
      <c r="BH562" s="227">
        <f>IF(N562="sníž. přenesená",J562,0)</f>
        <v>0</v>
      </c>
      <c r="BI562" s="227">
        <f>IF(N562="nulová",J562,0)</f>
        <v>0</v>
      </c>
      <c r="BJ562" s="20" t="s">
        <v>79</v>
      </c>
      <c r="BK562" s="227">
        <f>ROUND(I562*H562,1)</f>
        <v>0</v>
      </c>
      <c r="BL562" s="20" t="s">
        <v>290</v>
      </c>
      <c r="BM562" s="226" t="s">
        <v>1158</v>
      </c>
    </row>
    <row r="563" s="2" customFormat="1">
      <c r="A563" s="41"/>
      <c r="B563" s="42"/>
      <c r="C563" s="43"/>
      <c r="D563" s="228" t="s">
        <v>186</v>
      </c>
      <c r="E563" s="43"/>
      <c r="F563" s="229" t="s">
        <v>1159</v>
      </c>
      <c r="G563" s="43"/>
      <c r="H563" s="43"/>
      <c r="I563" s="230"/>
      <c r="J563" s="43"/>
      <c r="K563" s="43"/>
      <c r="L563" s="47"/>
      <c r="M563" s="231"/>
      <c r="N563" s="232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20" t="s">
        <v>186</v>
      </c>
      <c r="AU563" s="20" t="s">
        <v>81</v>
      </c>
    </row>
    <row r="564" s="2" customFormat="1">
      <c r="A564" s="41"/>
      <c r="B564" s="42"/>
      <c r="C564" s="43"/>
      <c r="D564" s="233" t="s">
        <v>188</v>
      </c>
      <c r="E564" s="43"/>
      <c r="F564" s="234" t="s">
        <v>1160</v>
      </c>
      <c r="G564" s="43"/>
      <c r="H564" s="43"/>
      <c r="I564" s="230"/>
      <c r="J564" s="43"/>
      <c r="K564" s="43"/>
      <c r="L564" s="47"/>
      <c r="M564" s="231"/>
      <c r="N564" s="232"/>
      <c r="O564" s="87"/>
      <c r="P564" s="87"/>
      <c r="Q564" s="87"/>
      <c r="R564" s="87"/>
      <c r="S564" s="87"/>
      <c r="T564" s="88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T564" s="20" t="s">
        <v>188</v>
      </c>
      <c r="AU564" s="20" t="s">
        <v>81</v>
      </c>
    </row>
    <row r="565" s="2" customFormat="1">
      <c r="A565" s="41"/>
      <c r="B565" s="42"/>
      <c r="C565" s="43"/>
      <c r="D565" s="228" t="s">
        <v>236</v>
      </c>
      <c r="E565" s="43"/>
      <c r="F565" s="267" t="s">
        <v>1142</v>
      </c>
      <c r="G565" s="43"/>
      <c r="H565" s="43"/>
      <c r="I565" s="230"/>
      <c r="J565" s="43"/>
      <c r="K565" s="43"/>
      <c r="L565" s="47"/>
      <c r="M565" s="231"/>
      <c r="N565" s="232"/>
      <c r="O565" s="87"/>
      <c r="P565" s="87"/>
      <c r="Q565" s="87"/>
      <c r="R565" s="87"/>
      <c r="S565" s="87"/>
      <c r="T565" s="88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T565" s="20" t="s">
        <v>236</v>
      </c>
      <c r="AU565" s="20" t="s">
        <v>81</v>
      </c>
    </row>
    <row r="566" s="13" customFormat="1">
      <c r="A566" s="13"/>
      <c r="B566" s="235"/>
      <c r="C566" s="236"/>
      <c r="D566" s="228" t="s">
        <v>190</v>
      </c>
      <c r="E566" s="237" t="s">
        <v>19</v>
      </c>
      <c r="F566" s="238" t="s">
        <v>1161</v>
      </c>
      <c r="G566" s="236"/>
      <c r="H566" s="239">
        <v>119.768</v>
      </c>
      <c r="I566" s="240"/>
      <c r="J566" s="236"/>
      <c r="K566" s="236"/>
      <c r="L566" s="241"/>
      <c r="M566" s="242"/>
      <c r="N566" s="243"/>
      <c r="O566" s="243"/>
      <c r="P566" s="243"/>
      <c r="Q566" s="243"/>
      <c r="R566" s="243"/>
      <c r="S566" s="243"/>
      <c r="T566" s="24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5" t="s">
        <v>190</v>
      </c>
      <c r="AU566" s="245" t="s">
        <v>81</v>
      </c>
      <c r="AV566" s="13" t="s">
        <v>81</v>
      </c>
      <c r="AW566" s="13" t="s">
        <v>33</v>
      </c>
      <c r="AX566" s="13" t="s">
        <v>72</v>
      </c>
      <c r="AY566" s="245" t="s">
        <v>177</v>
      </c>
    </row>
    <row r="567" s="14" customFormat="1">
      <c r="A567" s="14"/>
      <c r="B567" s="246"/>
      <c r="C567" s="247"/>
      <c r="D567" s="228" t="s">
        <v>190</v>
      </c>
      <c r="E567" s="248" t="s">
        <v>19</v>
      </c>
      <c r="F567" s="249" t="s">
        <v>193</v>
      </c>
      <c r="G567" s="247"/>
      <c r="H567" s="250">
        <v>119.768</v>
      </c>
      <c r="I567" s="251"/>
      <c r="J567" s="247"/>
      <c r="K567" s="247"/>
      <c r="L567" s="252"/>
      <c r="M567" s="253"/>
      <c r="N567" s="254"/>
      <c r="O567" s="254"/>
      <c r="P567" s="254"/>
      <c r="Q567" s="254"/>
      <c r="R567" s="254"/>
      <c r="S567" s="254"/>
      <c r="T567" s="255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6" t="s">
        <v>190</v>
      </c>
      <c r="AU567" s="256" t="s">
        <v>81</v>
      </c>
      <c r="AV567" s="14" t="s">
        <v>184</v>
      </c>
      <c r="AW567" s="14" t="s">
        <v>33</v>
      </c>
      <c r="AX567" s="14" t="s">
        <v>79</v>
      </c>
      <c r="AY567" s="256" t="s">
        <v>177</v>
      </c>
    </row>
    <row r="568" s="2" customFormat="1" ht="16.5" customHeight="1">
      <c r="A568" s="41"/>
      <c r="B568" s="42"/>
      <c r="C568" s="268" t="s">
        <v>1162</v>
      </c>
      <c r="D568" s="268" t="s">
        <v>254</v>
      </c>
      <c r="E568" s="269" t="s">
        <v>1163</v>
      </c>
      <c r="F568" s="270" t="s">
        <v>1164</v>
      </c>
      <c r="G568" s="271" t="s">
        <v>241</v>
      </c>
      <c r="H568" s="272">
        <v>0.042000000000000003</v>
      </c>
      <c r="I568" s="273"/>
      <c r="J568" s="274">
        <f>ROUND(I568*H568,1)</f>
        <v>0</v>
      </c>
      <c r="K568" s="270" t="s">
        <v>183</v>
      </c>
      <c r="L568" s="275"/>
      <c r="M568" s="276" t="s">
        <v>19</v>
      </c>
      <c r="N568" s="277" t="s">
        <v>43</v>
      </c>
      <c r="O568" s="87"/>
      <c r="P568" s="224">
        <f>O568*H568</f>
        <v>0</v>
      </c>
      <c r="Q568" s="224">
        <v>1</v>
      </c>
      <c r="R568" s="224">
        <f>Q568*H568</f>
        <v>0.042000000000000003</v>
      </c>
      <c r="S568" s="224">
        <v>0</v>
      </c>
      <c r="T568" s="225">
        <f>S568*H568</f>
        <v>0</v>
      </c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R568" s="226" t="s">
        <v>396</v>
      </c>
      <c r="AT568" s="226" t="s">
        <v>254</v>
      </c>
      <c r="AU568" s="226" t="s">
        <v>81</v>
      </c>
      <c r="AY568" s="20" t="s">
        <v>177</v>
      </c>
      <c r="BE568" s="227">
        <f>IF(N568="základní",J568,0)</f>
        <v>0</v>
      </c>
      <c r="BF568" s="227">
        <f>IF(N568="snížená",J568,0)</f>
        <v>0</v>
      </c>
      <c r="BG568" s="227">
        <f>IF(N568="zákl. přenesená",J568,0)</f>
        <v>0</v>
      </c>
      <c r="BH568" s="227">
        <f>IF(N568="sníž. přenesená",J568,0)</f>
        <v>0</v>
      </c>
      <c r="BI568" s="227">
        <f>IF(N568="nulová",J568,0)</f>
        <v>0</v>
      </c>
      <c r="BJ568" s="20" t="s">
        <v>79</v>
      </c>
      <c r="BK568" s="227">
        <f>ROUND(I568*H568,1)</f>
        <v>0</v>
      </c>
      <c r="BL568" s="20" t="s">
        <v>290</v>
      </c>
      <c r="BM568" s="226" t="s">
        <v>1165</v>
      </c>
    </row>
    <row r="569" s="2" customFormat="1">
      <c r="A569" s="41"/>
      <c r="B569" s="42"/>
      <c r="C569" s="43"/>
      <c r="D569" s="228" t="s">
        <v>186</v>
      </c>
      <c r="E569" s="43"/>
      <c r="F569" s="229" t="s">
        <v>1164</v>
      </c>
      <c r="G569" s="43"/>
      <c r="H569" s="43"/>
      <c r="I569" s="230"/>
      <c r="J569" s="43"/>
      <c r="K569" s="43"/>
      <c r="L569" s="47"/>
      <c r="M569" s="231"/>
      <c r="N569" s="232"/>
      <c r="O569" s="87"/>
      <c r="P569" s="87"/>
      <c r="Q569" s="87"/>
      <c r="R569" s="87"/>
      <c r="S569" s="87"/>
      <c r="T569" s="88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T569" s="20" t="s">
        <v>186</v>
      </c>
      <c r="AU569" s="20" t="s">
        <v>81</v>
      </c>
    </row>
    <row r="570" s="2" customFormat="1">
      <c r="A570" s="41"/>
      <c r="B570" s="42"/>
      <c r="C570" s="43"/>
      <c r="D570" s="228" t="s">
        <v>1151</v>
      </c>
      <c r="E570" s="43"/>
      <c r="F570" s="267" t="s">
        <v>1166</v>
      </c>
      <c r="G570" s="43"/>
      <c r="H570" s="43"/>
      <c r="I570" s="230"/>
      <c r="J570" s="43"/>
      <c r="K570" s="43"/>
      <c r="L570" s="47"/>
      <c r="M570" s="231"/>
      <c r="N570" s="232"/>
      <c r="O570" s="87"/>
      <c r="P570" s="87"/>
      <c r="Q570" s="87"/>
      <c r="R570" s="87"/>
      <c r="S570" s="87"/>
      <c r="T570" s="88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T570" s="20" t="s">
        <v>1151</v>
      </c>
      <c r="AU570" s="20" t="s">
        <v>81</v>
      </c>
    </row>
    <row r="571" s="15" customFormat="1">
      <c r="A571" s="15"/>
      <c r="B571" s="257"/>
      <c r="C571" s="258"/>
      <c r="D571" s="228" t="s">
        <v>190</v>
      </c>
      <c r="E571" s="259" t="s">
        <v>19</v>
      </c>
      <c r="F571" s="260" t="s">
        <v>1167</v>
      </c>
      <c r="G571" s="258"/>
      <c r="H571" s="259" t="s">
        <v>19</v>
      </c>
      <c r="I571" s="261"/>
      <c r="J571" s="258"/>
      <c r="K571" s="258"/>
      <c r="L571" s="262"/>
      <c r="M571" s="263"/>
      <c r="N571" s="264"/>
      <c r="O571" s="264"/>
      <c r="P571" s="264"/>
      <c r="Q571" s="264"/>
      <c r="R571" s="264"/>
      <c r="S571" s="264"/>
      <c r="T571" s="26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66" t="s">
        <v>190</v>
      </c>
      <c r="AU571" s="266" t="s">
        <v>81</v>
      </c>
      <c r="AV571" s="15" t="s">
        <v>79</v>
      </c>
      <c r="AW571" s="15" t="s">
        <v>33</v>
      </c>
      <c r="AX571" s="15" t="s">
        <v>72</v>
      </c>
      <c r="AY571" s="266" t="s">
        <v>177</v>
      </c>
    </row>
    <row r="572" s="13" customFormat="1">
      <c r="A572" s="13"/>
      <c r="B572" s="235"/>
      <c r="C572" s="236"/>
      <c r="D572" s="228" t="s">
        <v>190</v>
      </c>
      <c r="E572" s="237" t="s">
        <v>19</v>
      </c>
      <c r="F572" s="238" t="s">
        <v>1168</v>
      </c>
      <c r="G572" s="236"/>
      <c r="H572" s="239">
        <v>119.768</v>
      </c>
      <c r="I572" s="240"/>
      <c r="J572" s="236"/>
      <c r="K572" s="236"/>
      <c r="L572" s="241"/>
      <c r="M572" s="242"/>
      <c r="N572" s="243"/>
      <c r="O572" s="243"/>
      <c r="P572" s="243"/>
      <c r="Q572" s="243"/>
      <c r="R572" s="243"/>
      <c r="S572" s="243"/>
      <c r="T572" s="24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5" t="s">
        <v>190</v>
      </c>
      <c r="AU572" s="245" t="s">
        <v>81</v>
      </c>
      <c r="AV572" s="13" t="s">
        <v>81</v>
      </c>
      <c r="AW572" s="13" t="s">
        <v>33</v>
      </c>
      <c r="AX572" s="13" t="s">
        <v>72</v>
      </c>
      <c r="AY572" s="245" t="s">
        <v>177</v>
      </c>
    </row>
    <row r="573" s="14" customFormat="1">
      <c r="A573" s="14"/>
      <c r="B573" s="246"/>
      <c r="C573" s="247"/>
      <c r="D573" s="228" t="s">
        <v>190</v>
      </c>
      <c r="E573" s="248" t="s">
        <v>19</v>
      </c>
      <c r="F573" s="249" t="s">
        <v>193</v>
      </c>
      <c r="G573" s="247"/>
      <c r="H573" s="250">
        <v>119.768</v>
      </c>
      <c r="I573" s="251"/>
      <c r="J573" s="247"/>
      <c r="K573" s="247"/>
      <c r="L573" s="252"/>
      <c r="M573" s="253"/>
      <c r="N573" s="254"/>
      <c r="O573" s="254"/>
      <c r="P573" s="254"/>
      <c r="Q573" s="254"/>
      <c r="R573" s="254"/>
      <c r="S573" s="254"/>
      <c r="T573" s="25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6" t="s">
        <v>190</v>
      </c>
      <c r="AU573" s="256" t="s">
        <v>81</v>
      </c>
      <c r="AV573" s="14" t="s">
        <v>184</v>
      </c>
      <c r="AW573" s="14" t="s">
        <v>33</v>
      </c>
      <c r="AX573" s="14" t="s">
        <v>79</v>
      </c>
      <c r="AY573" s="256" t="s">
        <v>177</v>
      </c>
    </row>
    <row r="574" s="13" customFormat="1">
      <c r="A574" s="13"/>
      <c r="B574" s="235"/>
      <c r="C574" s="236"/>
      <c r="D574" s="228" t="s">
        <v>190</v>
      </c>
      <c r="E574" s="236"/>
      <c r="F574" s="238" t="s">
        <v>1169</v>
      </c>
      <c r="G574" s="236"/>
      <c r="H574" s="239">
        <v>0.042000000000000003</v>
      </c>
      <c r="I574" s="240"/>
      <c r="J574" s="236"/>
      <c r="K574" s="236"/>
      <c r="L574" s="241"/>
      <c r="M574" s="242"/>
      <c r="N574" s="243"/>
      <c r="O574" s="243"/>
      <c r="P574" s="243"/>
      <c r="Q574" s="243"/>
      <c r="R574" s="243"/>
      <c r="S574" s="243"/>
      <c r="T574" s="24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5" t="s">
        <v>190</v>
      </c>
      <c r="AU574" s="245" t="s">
        <v>81</v>
      </c>
      <c r="AV574" s="13" t="s">
        <v>81</v>
      </c>
      <c r="AW574" s="13" t="s">
        <v>4</v>
      </c>
      <c r="AX574" s="13" t="s">
        <v>79</v>
      </c>
      <c r="AY574" s="245" t="s">
        <v>177</v>
      </c>
    </row>
    <row r="575" s="2" customFormat="1" ht="21.75" customHeight="1">
      <c r="A575" s="41"/>
      <c r="B575" s="42"/>
      <c r="C575" s="215" t="s">
        <v>1170</v>
      </c>
      <c r="D575" s="215" t="s">
        <v>179</v>
      </c>
      <c r="E575" s="216" t="s">
        <v>1171</v>
      </c>
      <c r="F575" s="217" t="s">
        <v>1172</v>
      </c>
      <c r="G575" s="218" t="s">
        <v>182</v>
      </c>
      <c r="H575" s="219">
        <v>8.1379999999999999</v>
      </c>
      <c r="I575" s="220"/>
      <c r="J575" s="221">
        <f>ROUND(I575*H575,1)</f>
        <v>0</v>
      </c>
      <c r="K575" s="217" t="s">
        <v>183</v>
      </c>
      <c r="L575" s="47"/>
      <c r="M575" s="222" t="s">
        <v>19</v>
      </c>
      <c r="N575" s="223" t="s">
        <v>43</v>
      </c>
      <c r="O575" s="87"/>
      <c r="P575" s="224">
        <f>O575*H575</f>
        <v>0</v>
      </c>
      <c r="Q575" s="224">
        <v>0</v>
      </c>
      <c r="R575" s="224">
        <f>Q575*H575</f>
        <v>0</v>
      </c>
      <c r="S575" s="224">
        <v>0</v>
      </c>
      <c r="T575" s="225">
        <f>S575*H575</f>
        <v>0</v>
      </c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R575" s="226" t="s">
        <v>290</v>
      </c>
      <c r="AT575" s="226" t="s">
        <v>179</v>
      </c>
      <c r="AU575" s="226" t="s">
        <v>81</v>
      </c>
      <c r="AY575" s="20" t="s">
        <v>177</v>
      </c>
      <c r="BE575" s="227">
        <f>IF(N575="základní",J575,0)</f>
        <v>0</v>
      </c>
      <c r="BF575" s="227">
        <f>IF(N575="snížená",J575,0)</f>
        <v>0</v>
      </c>
      <c r="BG575" s="227">
        <f>IF(N575="zákl. přenesená",J575,0)</f>
        <v>0</v>
      </c>
      <c r="BH575" s="227">
        <f>IF(N575="sníž. přenesená",J575,0)</f>
        <v>0</v>
      </c>
      <c r="BI575" s="227">
        <f>IF(N575="nulová",J575,0)</f>
        <v>0</v>
      </c>
      <c r="BJ575" s="20" t="s">
        <v>79</v>
      </c>
      <c r="BK575" s="227">
        <f>ROUND(I575*H575,1)</f>
        <v>0</v>
      </c>
      <c r="BL575" s="20" t="s">
        <v>290</v>
      </c>
      <c r="BM575" s="226" t="s">
        <v>1173</v>
      </c>
    </row>
    <row r="576" s="2" customFormat="1">
      <c r="A576" s="41"/>
      <c r="B576" s="42"/>
      <c r="C576" s="43"/>
      <c r="D576" s="228" t="s">
        <v>186</v>
      </c>
      <c r="E576" s="43"/>
      <c r="F576" s="229" t="s">
        <v>1174</v>
      </c>
      <c r="G576" s="43"/>
      <c r="H576" s="43"/>
      <c r="I576" s="230"/>
      <c r="J576" s="43"/>
      <c r="K576" s="43"/>
      <c r="L576" s="47"/>
      <c r="M576" s="231"/>
      <c r="N576" s="232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20" t="s">
        <v>186</v>
      </c>
      <c r="AU576" s="20" t="s">
        <v>81</v>
      </c>
    </row>
    <row r="577" s="2" customFormat="1">
      <c r="A577" s="41"/>
      <c r="B577" s="42"/>
      <c r="C577" s="43"/>
      <c r="D577" s="233" t="s">
        <v>188</v>
      </c>
      <c r="E577" s="43"/>
      <c r="F577" s="234" t="s">
        <v>1175</v>
      </c>
      <c r="G577" s="43"/>
      <c r="H577" s="43"/>
      <c r="I577" s="230"/>
      <c r="J577" s="43"/>
      <c r="K577" s="43"/>
      <c r="L577" s="47"/>
      <c r="M577" s="231"/>
      <c r="N577" s="232"/>
      <c r="O577" s="87"/>
      <c r="P577" s="87"/>
      <c r="Q577" s="87"/>
      <c r="R577" s="87"/>
      <c r="S577" s="87"/>
      <c r="T577" s="88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20" t="s">
        <v>188</v>
      </c>
      <c r="AU577" s="20" t="s">
        <v>81</v>
      </c>
    </row>
    <row r="578" s="2" customFormat="1">
      <c r="A578" s="41"/>
      <c r="B578" s="42"/>
      <c r="C578" s="43"/>
      <c r="D578" s="228" t="s">
        <v>236</v>
      </c>
      <c r="E578" s="43"/>
      <c r="F578" s="267" t="s">
        <v>1176</v>
      </c>
      <c r="G578" s="43"/>
      <c r="H578" s="43"/>
      <c r="I578" s="230"/>
      <c r="J578" s="43"/>
      <c r="K578" s="43"/>
      <c r="L578" s="47"/>
      <c r="M578" s="231"/>
      <c r="N578" s="232"/>
      <c r="O578" s="87"/>
      <c r="P578" s="87"/>
      <c r="Q578" s="87"/>
      <c r="R578" s="87"/>
      <c r="S578" s="87"/>
      <c r="T578" s="88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T578" s="20" t="s">
        <v>236</v>
      </c>
      <c r="AU578" s="20" t="s">
        <v>81</v>
      </c>
    </row>
    <row r="579" s="15" customFormat="1">
      <c r="A579" s="15"/>
      <c r="B579" s="257"/>
      <c r="C579" s="258"/>
      <c r="D579" s="228" t="s">
        <v>190</v>
      </c>
      <c r="E579" s="259" t="s">
        <v>19</v>
      </c>
      <c r="F579" s="260" t="s">
        <v>1177</v>
      </c>
      <c r="G579" s="258"/>
      <c r="H579" s="259" t="s">
        <v>19</v>
      </c>
      <c r="I579" s="261"/>
      <c r="J579" s="258"/>
      <c r="K579" s="258"/>
      <c r="L579" s="262"/>
      <c r="M579" s="263"/>
      <c r="N579" s="264"/>
      <c r="O579" s="264"/>
      <c r="P579" s="264"/>
      <c r="Q579" s="264"/>
      <c r="R579" s="264"/>
      <c r="S579" s="264"/>
      <c r="T579" s="26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66" t="s">
        <v>190</v>
      </c>
      <c r="AU579" s="266" t="s">
        <v>81</v>
      </c>
      <c r="AV579" s="15" t="s">
        <v>79</v>
      </c>
      <c r="AW579" s="15" t="s">
        <v>33</v>
      </c>
      <c r="AX579" s="15" t="s">
        <v>72</v>
      </c>
      <c r="AY579" s="266" t="s">
        <v>177</v>
      </c>
    </row>
    <row r="580" s="13" customFormat="1">
      <c r="A580" s="13"/>
      <c r="B580" s="235"/>
      <c r="C580" s="236"/>
      <c r="D580" s="228" t="s">
        <v>190</v>
      </c>
      <c r="E580" s="237" t="s">
        <v>19</v>
      </c>
      <c r="F580" s="238" t="s">
        <v>1178</v>
      </c>
      <c r="G580" s="236"/>
      <c r="H580" s="239">
        <v>8.1379999999999999</v>
      </c>
      <c r="I580" s="240"/>
      <c r="J580" s="236"/>
      <c r="K580" s="236"/>
      <c r="L580" s="241"/>
      <c r="M580" s="242"/>
      <c r="N580" s="243"/>
      <c r="O580" s="243"/>
      <c r="P580" s="243"/>
      <c r="Q580" s="243"/>
      <c r="R580" s="243"/>
      <c r="S580" s="243"/>
      <c r="T580" s="24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5" t="s">
        <v>190</v>
      </c>
      <c r="AU580" s="245" t="s">
        <v>81</v>
      </c>
      <c r="AV580" s="13" t="s">
        <v>81</v>
      </c>
      <c r="AW580" s="13" t="s">
        <v>33</v>
      </c>
      <c r="AX580" s="13" t="s">
        <v>72</v>
      </c>
      <c r="AY580" s="245" t="s">
        <v>177</v>
      </c>
    </row>
    <row r="581" s="14" customFormat="1">
      <c r="A581" s="14"/>
      <c r="B581" s="246"/>
      <c r="C581" s="247"/>
      <c r="D581" s="228" t="s">
        <v>190</v>
      </c>
      <c r="E581" s="248" t="s">
        <v>19</v>
      </c>
      <c r="F581" s="249" t="s">
        <v>193</v>
      </c>
      <c r="G581" s="247"/>
      <c r="H581" s="250">
        <v>8.1379999999999999</v>
      </c>
      <c r="I581" s="251"/>
      <c r="J581" s="247"/>
      <c r="K581" s="247"/>
      <c r="L581" s="252"/>
      <c r="M581" s="253"/>
      <c r="N581" s="254"/>
      <c r="O581" s="254"/>
      <c r="P581" s="254"/>
      <c r="Q581" s="254"/>
      <c r="R581" s="254"/>
      <c r="S581" s="254"/>
      <c r="T581" s="25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56" t="s">
        <v>190</v>
      </c>
      <c r="AU581" s="256" t="s">
        <v>81</v>
      </c>
      <c r="AV581" s="14" t="s">
        <v>184</v>
      </c>
      <c r="AW581" s="14" t="s">
        <v>33</v>
      </c>
      <c r="AX581" s="14" t="s">
        <v>79</v>
      </c>
      <c r="AY581" s="256" t="s">
        <v>177</v>
      </c>
    </row>
    <row r="582" s="2" customFormat="1" ht="16.5" customHeight="1">
      <c r="A582" s="41"/>
      <c r="B582" s="42"/>
      <c r="C582" s="268" t="s">
        <v>1179</v>
      </c>
      <c r="D582" s="268" t="s">
        <v>254</v>
      </c>
      <c r="E582" s="269" t="s">
        <v>1180</v>
      </c>
      <c r="F582" s="270" t="s">
        <v>1181</v>
      </c>
      <c r="G582" s="271" t="s">
        <v>182</v>
      </c>
      <c r="H582" s="272">
        <v>8.1379999999999999</v>
      </c>
      <c r="I582" s="273"/>
      <c r="J582" s="274">
        <f>ROUND(I582*H582,1)</f>
        <v>0</v>
      </c>
      <c r="K582" s="270" t="s">
        <v>662</v>
      </c>
      <c r="L582" s="275"/>
      <c r="M582" s="276" t="s">
        <v>19</v>
      </c>
      <c r="N582" s="277" t="s">
        <v>43</v>
      </c>
      <c r="O582" s="87"/>
      <c r="P582" s="224">
        <f>O582*H582</f>
        <v>0</v>
      </c>
      <c r="Q582" s="224">
        <v>0.0011199999999999999</v>
      </c>
      <c r="R582" s="224">
        <f>Q582*H582</f>
        <v>0.009114559999999999</v>
      </c>
      <c r="S582" s="224">
        <v>0</v>
      </c>
      <c r="T582" s="225">
        <f>S582*H582</f>
        <v>0</v>
      </c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R582" s="226" t="s">
        <v>238</v>
      </c>
      <c r="AT582" s="226" t="s">
        <v>254</v>
      </c>
      <c r="AU582" s="226" t="s">
        <v>81</v>
      </c>
      <c r="AY582" s="20" t="s">
        <v>177</v>
      </c>
      <c r="BE582" s="227">
        <f>IF(N582="základní",J582,0)</f>
        <v>0</v>
      </c>
      <c r="BF582" s="227">
        <f>IF(N582="snížená",J582,0)</f>
        <v>0</v>
      </c>
      <c r="BG582" s="227">
        <f>IF(N582="zákl. přenesená",J582,0)</f>
        <v>0</v>
      </c>
      <c r="BH582" s="227">
        <f>IF(N582="sníž. přenesená",J582,0)</f>
        <v>0</v>
      </c>
      <c r="BI582" s="227">
        <f>IF(N582="nulová",J582,0)</f>
        <v>0</v>
      </c>
      <c r="BJ582" s="20" t="s">
        <v>79</v>
      </c>
      <c r="BK582" s="227">
        <f>ROUND(I582*H582,1)</f>
        <v>0</v>
      </c>
      <c r="BL582" s="20" t="s">
        <v>184</v>
      </c>
      <c r="BM582" s="226" t="s">
        <v>1182</v>
      </c>
    </row>
    <row r="583" s="2" customFormat="1">
      <c r="A583" s="41"/>
      <c r="B583" s="42"/>
      <c r="C583" s="43"/>
      <c r="D583" s="228" t="s">
        <v>186</v>
      </c>
      <c r="E583" s="43"/>
      <c r="F583" s="229" t="s">
        <v>1181</v>
      </c>
      <c r="G583" s="43"/>
      <c r="H583" s="43"/>
      <c r="I583" s="230"/>
      <c r="J583" s="43"/>
      <c r="K583" s="43"/>
      <c r="L583" s="47"/>
      <c r="M583" s="231"/>
      <c r="N583" s="232"/>
      <c r="O583" s="87"/>
      <c r="P583" s="87"/>
      <c r="Q583" s="87"/>
      <c r="R583" s="87"/>
      <c r="S583" s="87"/>
      <c r="T583" s="88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T583" s="20" t="s">
        <v>186</v>
      </c>
      <c r="AU583" s="20" t="s">
        <v>81</v>
      </c>
    </row>
    <row r="584" s="15" customFormat="1">
      <c r="A584" s="15"/>
      <c r="B584" s="257"/>
      <c r="C584" s="258"/>
      <c r="D584" s="228" t="s">
        <v>190</v>
      </c>
      <c r="E584" s="259" t="s">
        <v>19</v>
      </c>
      <c r="F584" s="260" t="s">
        <v>1177</v>
      </c>
      <c r="G584" s="258"/>
      <c r="H584" s="259" t="s">
        <v>19</v>
      </c>
      <c r="I584" s="261"/>
      <c r="J584" s="258"/>
      <c r="K584" s="258"/>
      <c r="L584" s="262"/>
      <c r="M584" s="263"/>
      <c r="N584" s="264"/>
      <c r="O584" s="264"/>
      <c r="P584" s="264"/>
      <c r="Q584" s="264"/>
      <c r="R584" s="264"/>
      <c r="S584" s="264"/>
      <c r="T584" s="26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66" t="s">
        <v>190</v>
      </c>
      <c r="AU584" s="266" t="s">
        <v>81</v>
      </c>
      <c r="AV584" s="15" t="s">
        <v>79</v>
      </c>
      <c r="AW584" s="15" t="s">
        <v>33</v>
      </c>
      <c r="AX584" s="15" t="s">
        <v>72</v>
      </c>
      <c r="AY584" s="266" t="s">
        <v>177</v>
      </c>
    </row>
    <row r="585" s="13" customFormat="1">
      <c r="A585" s="13"/>
      <c r="B585" s="235"/>
      <c r="C585" s="236"/>
      <c r="D585" s="228" t="s">
        <v>190</v>
      </c>
      <c r="E585" s="237" t="s">
        <v>19</v>
      </c>
      <c r="F585" s="238" t="s">
        <v>1183</v>
      </c>
      <c r="G585" s="236"/>
      <c r="H585" s="239">
        <v>8.1379999999999999</v>
      </c>
      <c r="I585" s="240"/>
      <c r="J585" s="236"/>
      <c r="K585" s="236"/>
      <c r="L585" s="241"/>
      <c r="M585" s="242"/>
      <c r="N585" s="243"/>
      <c r="O585" s="243"/>
      <c r="P585" s="243"/>
      <c r="Q585" s="243"/>
      <c r="R585" s="243"/>
      <c r="S585" s="243"/>
      <c r="T585" s="244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5" t="s">
        <v>190</v>
      </c>
      <c r="AU585" s="245" t="s">
        <v>81</v>
      </c>
      <c r="AV585" s="13" t="s">
        <v>81</v>
      </c>
      <c r="AW585" s="13" t="s">
        <v>33</v>
      </c>
      <c r="AX585" s="13" t="s">
        <v>72</v>
      </c>
      <c r="AY585" s="245" t="s">
        <v>177</v>
      </c>
    </row>
    <row r="586" s="14" customFormat="1">
      <c r="A586" s="14"/>
      <c r="B586" s="246"/>
      <c r="C586" s="247"/>
      <c r="D586" s="228" t="s">
        <v>190</v>
      </c>
      <c r="E586" s="248" t="s">
        <v>19</v>
      </c>
      <c r="F586" s="249" t="s">
        <v>193</v>
      </c>
      <c r="G586" s="247"/>
      <c r="H586" s="250">
        <v>8.1379999999999999</v>
      </c>
      <c r="I586" s="251"/>
      <c r="J586" s="247"/>
      <c r="K586" s="247"/>
      <c r="L586" s="252"/>
      <c r="M586" s="253"/>
      <c r="N586" s="254"/>
      <c r="O586" s="254"/>
      <c r="P586" s="254"/>
      <c r="Q586" s="254"/>
      <c r="R586" s="254"/>
      <c r="S586" s="254"/>
      <c r="T586" s="255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6" t="s">
        <v>190</v>
      </c>
      <c r="AU586" s="256" t="s">
        <v>81</v>
      </c>
      <c r="AV586" s="14" t="s">
        <v>184</v>
      </c>
      <c r="AW586" s="14" t="s">
        <v>33</v>
      </c>
      <c r="AX586" s="14" t="s">
        <v>79</v>
      </c>
      <c r="AY586" s="256" t="s">
        <v>177</v>
      </c>
    </row>
    <row r="587" s="2" customFormat="1" ht="16.5" customHeight="1">
      <c r="A587" s="41"/>
      <c r="B587" s="42"/>
      <c r="C587" s="215" t="s">
        <v>1184</v>
      </c>
      <c r="D587" s="215" t="s">
        <v>179</v>
      </c>
      <c r="E587" s="216" t="s">
        <v>1185</v>
      </c>
      <c r="F587" s="217" t="s">
        <v>1186</v>
      </c>
      <c r="G587" s="218" t="s">
        <v>182</v>
      </c>
      <c r="H587" s="219">
        <v>76.159000000000006</v>
      </c>
      <c r="I587" s="220"/>
      <c r="J587" s="221">
        <f>ROUND(I587*H587,1)</f>
        <v>0</v>
      </c>
      <c r="K587" s="217" t="s">
        <v>183</v>
      </c>
      <c r="L587" s="47"/>
      <c r="M587" s="222" t="s">
        <v>19</v>
      </c>
      <c r="N587" s="223" t="s">
        <v>43</v>
      </c>
      <c r="O587" s="87"/>
      <c r="P587" s="224">
        <f>O587*H587</f>
        <v>0</v>
      </c>
      <c r="Q587" s="224">
        <v>0.0010175</v>
      </c>
      <c r="R587" s="224">
        <f>Q587*H587</f>
        <v>0.077491782500000009</v>
      </c>
      <c r="S587" s="224">
        <v>0</v>
      </c>
      <c r="T587" s="225">
        <f>S587*H587</f>
        <v>0</v>
      </c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R587" s="226" t="s">
        <v>184</v>
      </c>
      <c r="AT587" s="226" t="s">
        <v>179</v>
      </c>
      <c r="AU587" s="226" t="s">
        <v>81</v>
      </c>
      <c r="AY587" s="20" t="s">
        <v>177</v>
      </c>
      <c r="BE587" s="227">
        <f>IF(N587="základní",J587,0)</f>
        <v>0</v>
      </c>
      <c r="BF587" s="227">
        <f>IF(N587="snížená",J587,0)</f>
        <v>0</v>
      </c>
      <c r="BG587" s="227">
        <f>IF(N587="zákl. přenesená",J587,0)</f>
        <v>0</v>
      </c>
      <c r="BH587" s="227">
        <f>IF(N587="sníž. přenesená",J587,0)</f>
        <v>0</v>
      </c>
      <c r="BI587" s="227">
        <f>IF(N587="nulová",J587,0)</f>
        <v>0</v>
      </c>
      <c r="BJ587" s="20" t="s">
        <v>79</v>
      </c>
      <c r="BK587" s="227">
        <f>ROUND(I587*H587,1)</f>
        <v>0</v>
      </c>
      <c r="BL587" s="20" t="s">
        <v>184</v>
      </c>
      <c r="BM587" s="226" t="s">
        <v>1187</v>
      </c>
    </row>
    <row r="588" s="2" customFormat="1">
      <c r="A588" s="41"/>
      <c r="B588" s="42"/>
      <c r="C588" s="43"/>
      <c r="D588" s="228" t="s">
        <v>186</v>
      </c>
      <c r="E588" s="43"/>
      <c r="F588" s="229" t="s">
        <v>1188</v>
      </c>
      <c r="G588" s="43"/>
      <c r="H588" s="43"/>
      <c r="I588" s="230"/>
      <c r="J588" s="43"/>
      <c r="K588" s="43"/>
      <c r="L588" s="47"/>
      <c r="M588" s="231"/>
      <c r="N588" s="232"/>
      <c r="O588" s="87"/>
      <c r="P588" s="87"/>
      <c r="Q588" s="87"/>
      <c r="R588" s="87"/>
      <c r="S588" s="87"/>
      <c r="T588" s="88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T588" s="20" t="s">
        <v>186</v>
      </c>
      <c r="AU588" s="20" t="s">
        <v>81</v>
      </c>
    </row>
    <row r="589" s="2" customFormat="1">
      <c r="A589" s="41"/>
      <c r="B589" s="42"/>
      <c r="C589" s="43"/>
      <c r="D589" s="233" t="s">
        <v>188</v>
      </c>
      <c r="E589" s="43"/>
      <c r="F589" s="234" t="s">
        <v>1189</v>
      </c>
      <c r="G589" s="43"/>
      <c r="H589" s="43"/>
      <c r="I589" s="230"/>
      <c r="J589" s="43"/>
      <c r="K589" s="43"/>
      <c r="L589" s="47"/>
      <c r="M589" s="231"/>
      <c r="N589" s="232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20" t="s">
        <v>188</v>
      </c>
      <c r="AU589" s="20" t="s">
        <v>81</v>
      </c>
    </row>
    <row r="590" s="2" customFormat="1">
      <c r="A590" s="41"/>
      <c r="B590" s="42"/>
      <c r="C590" s="43"/>
      <c r="D590" s="228" t="s">
        <v>236</v>
      </c>
      <c r="E590" s="43"/>
      <c r="F590" s="267" t="s">
        <v>1190</v>
      </c>
      <c r="G590" s="43"/>
      <c r="H590" s="43"/>
      <c r="I590" s="230"/>
      <c r="J590" s="43"/>
      <c r="K590" s="43"/>
      <c r="L590" s="47"/>
      <c r="M590" s="231"/>
      <c r="N590" s="232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236</v>
      </c>
      <c r="AU590" s="20" t="s">
        <v>81</v>
      </c>
    </row>
    <row r="591" s="15" customFormat="1">
      <c r="A591" s="15"/>
      <c r="B591" s="257"/>
      <c r="C591" s="258"/>
      <c r="D591" s="228" t="s">
        <v>190</v>
      </c>
      <c r="E591" s="259" t="s">
        <v>19</v>
      </c>
      <c r="F591" s="260" t="s">
        <v>1191</v>
      </c>
      <c r="G591" s="258"/>
      <c r="H591" s="259" t="s">
        <v>19</v>
      </c>
      <c r="I591" s="261"/>
      <c r="J591" s="258"/>
      <c r="K591" s="258"/>
      <c r="L591" s="262"/>
      <c r="M591" s="263"/>
      <c r="N591" s="264"/>
      <c r="O591" s="264"/>
      <c r="P591" s="264"/>
      <c r="Q591" s="264"/>
      <c r="R591" s="264"/>
      <c r="S591" s="264"/>
      <c r="T591" s="26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T591" s="266" t="s">
        <v>190</v>
      </c>
      <c r="AU591" s="266" t="s">
        <v>81</v>
      </c>
      <c r="AV591" s="15" t="s">
        <v>79</v>
      </c>
      <c r="AW591" s="15" t="s">
        <v>33</v>
      </c>
      <c r="AX591" s="15" t="s">
        <v>72</v>
      </c>
      <c r="AY591" s="266" t="s">
        <v>177</v>
      </c>
    </row>
    <row r="592" s="15" customFormat="1">
      <c r="A592" s="15"/>
      <c r="B592" s="257"/>
      <c r="C592" s="258"/>
      <c r="D592" s="228" t="s">
        <v>190</v>
      </c>
      <c r="E592" s="259" t="s">
        <v>19</v>
      </c>
      <c r="F592" s="260" t="s">
        <v>1192</v>
      </c>
      <c r="G592" s="258"/>
      <c r="H592" s="259" t="s">
        <v>19</v>
      </c>
      <c r="I592" s="261"/>
      <c r="J592" s="258"/>
      <c r="K592" s="258"/>
      <c r="L592" s="262"/>
      <c r="M592" s="263"/>
      <c r="N592" s="264"/>
      <c r="O592" s="264"/>
      <c r="P592" s="264"/>
      <c r="Q592" s="264"/>
      <c r="R592" s="264"/>
      <c r="S592" s="264"/>
      <c r="T592" s="26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66" t="s">
        <v>190</v>
      </c>
      <c r="AU592" s="266" t="s">
        <v>81</v>
      </c>
      <c r="AV592" s="15" t="s">
        <v>79</v>
      </c>
      <c r="AW592" s="15" t="s">
        <v>33</v>
      </c>
      <c r="AX592" s="15" t="s">
        <v>72</v>
      </c>
      <c r="AY592" s="266" t="s">
        <v>177</v>
      </c>
    </row>
    <row r="593" s="13" customFormat="1">
      <c r="A593" s="13"/>
      <c r="B593" s="235"/>
      <c r="C593" s="236"/>
      <c r="D593" s="228" t="s">
        <v>190</v>
      </c>
      <c r="E593" s="237" t="s">
        <v>19</v>
      </c>
      <c r="F593" s="238" t="s">
        <v>1193</v>
      </c>
      <c r="G593" s="236"/>
      <c r="H593" s="239">
        <v>16.274999999999999</v>
      </c>
      <c r="I593" s="240"/>
      <c r="J593" s="236"/>
      <c r="K593" s="236"/>
      <c r="L593" s="241"/>
      <c r="M593" s="242"/>
      <c r="N593" s="243"/>
      <c r="O593" s="243"/>
      <c r="P593" s="243"/>
      <c r="Q593" s="243"/>
      <c r="R593" s="243"/>
      <c r="S593" s="243"/>
      <c r="T593" s="244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5" t="s">
        <v>190</v>
      </c>
      <c r="AU593" s="245" t="s">
        <v>81</v>
      </c>
      <c r="AV593" s="13" t="s">
        <v>81</v>
      </c>
      <c r="AW593" s="13" t="s">
        <v>33</v>
      </c>
      <c r="AX593" s="13" t="s">
        <v>72</v>
      </c>
      <c r="AY593" s="245" t="s">
        <v>177</v>
      </c>
    </row>
    <row r="594" s="13" customFormat="1">
      <c r="A594" s="13"/>
      <c r="B594" s="235"/>
      <c r="C594" s="236"/>
      <c r="D594" s="228" t="s">
        <v>190</v>
      </c>
      <c r="E594" s="237" t="s">
        <v>19</v>
      </c>
      <c r="F594" s="238" t="s">
        <v>1194</v>
      </c>
      <c r="G594" s="236"/>
      <c r="H594" s="239">
        <v>59.884</v>
      </c>
      <c r="I594" s="240"/>
      <c r="J594" s="236"/>
      <c r="K594" s="236"/>
      <c r="L594" s="241"/>
      <c r="M594" s="242"/>
      <c r="N594" s="243"/>
      <c r="O594" s="243"/>
      <c r="P594" s="243"/>
      <c r="Q594" s="243"/>
      <c r="R594" s="243"/>
      <c r="S594" s="243"/>
      <c r="T594" s="24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5" t="s">
        <v>190</v>
      </c>
      <c r="AU594" s="245" t="s">
        <v>81</v>
      </c>
      <c r="AV594" s="13" t="s">
        <v>81</v>
      </c>
      <c r="AW594" s="13" t="s">
        <v>33</v>
      </c>
      <c r="AX594" s="13" t="s">
        <v>72</v>
      </c>
      <c r="AY594" s="245" t="s">
        <v>177</v>
      </c>
    </row>
    <row r="595" s="14" customFormat="1">
      <c r="A595" s="14"/>
      <c r="B595" s="246"/>
      <c r="C595" s="247"/>
      <c r="D595" s="228" t="s">
        <v>190</v>
      </c>
      <c r="E595" s="248" t="s">
        <v>19</v>
      </c>
      <c r="F595" s="249" t="s">
        <v>193</v>
      </c>
      <c r="G595" s="247"/>
      <c r="H595" s="250">
        <v>76.159000000000006</v>
      </c>
      <c r="I595" s="251"/>
      <c r="J595" s="247"/>
      <c r="K595" s="247"/>
      <c r="L595" s="252"/>
      <c r="M595" s="296"/>
      <c r="N595" s="297"/>
      <c r="O595" s="297"/>
      <c r="P595" s="297"/>
      <c r="Q595" s="297"/>
      <c r="R595" s="297"/>
      <c r="S595" s="297"/>
      <c r="T595" s="298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6" t="s">
        <v>190</v>
      </c>
      <c r="AU595" s="256" t="s">
        <v>81</v>
      </c>
      <c r="AV595" s="14" t="s">
        <v>184</v>
      </c>
      <c r="AW595" s="14" t="s">
        <v>33</v>
      </c>
      <c r="AX595" s="14" t="s">
        <v>79</v>
      </c>
      <c r="AY595" s="256" t="s">
        <v>177</v>
      </c>
    </row>
    <row r="596" s="2" customFormat="1" ht="6.96" customHeight="1">
      <c r="A596" s="41"/>
      <c r="B596" s="62"/>
      <c r="C596" s="63"/>
      <c r="D596" s="63"/>
      <c r="E596" s="63"/>
      <c r="F596" s="63"/>
      <c r="G596" s="63"/>
      <c r="H596" s="63"/>
      <c r="I596" s="63"/>
      <c r="J596" s="63"/>
      <c r="K596" s="63"/>
      <c r="L596" s="47"/>
      <c r="M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</row>
  </sheetData>
  <sheetProtection sheet="1" autoFilter="0" formatColumns="0" formatRows="0" objects="1" scenarios="1" spinCount="100000" saltValue="vNXVLGkTi7abZoQeQD7UP8Rm59o4iRurIZZN9GJ+6CVu86CYvxI7/Kb/9OLekjvTwxTfnt8eggENqYffuikYfA==" hashValue="bODqau6b7tpUW+iYPvOQ87tYC00HJ1kIh6K4nYFBTitQAiUQTon92p4lnRS+dtgxhhF3XiytbnlJVbneGJ1wCQ==" algorithmName="SHA-512" password="CC35"/>
  <autoFilter ref="C95:K5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3_01/111301111"/>
    <hyperlink ref="F113" r:id="rId2" display="https://podminky.urs.cz/item/CS_URS_2023_01/115101201"/>
    <hyperlink ref="F119" r:id="rId3" display="https://podminky.urs.cz/item/CS_URS_2023_01/115101301"/>
    <hyperlink ref="F130" r:id="rId4" display="https://podminky.urs.cz/item/CS_URS_2023_01/122211401"/>
    <hyperlink ref="F137" r:id="rId5" display="https://podminky.urs.cz/item/CS_URS_2023_01/129353101"/>
    <hyperlink ref="F142" r:id="rId6" display="https://podminky.urs.cz/item/CS_URS_2023_01/131251103"/>
    <hyperlink ref="F154" r:id="rId7" display="https://podminky.urs.cz/item/CS_URS_2023_01/162751117"/>
    <hyperlink ref="F164" r:id="rId8" display="https://podminky.urs.cz/item/CS_URS_2023_01/162751119"/>
    <hyperlink ref="F183" r:id="rId9" display="https://podminky.urs.cz/item/CS_URS_2023_01/171201231"/>
    <hyperlink ref="F189" r:id="rId10" display="https://podminky.urs.cz/item/CS_URS_2023_01/171251201"/>
    <hyperlink ref="F198" r:id="rId11" display="https://podminky.urs.cz/item/CS_URS_2023_01/174101101"/>
    <hyperlink ref="F206" r:id="rId12" display="https://podminky.urs.cz/item/CS_URS_2023_01/181411133"/>
    <hyperlink ref="F219" r:id="rId13" display="https://podminky.urs.cz/item/CS_URS_2023_01/327501111"/>
    <hyperlink ref="F226" r:id="rId14" display="https://podminky.urs.cz/item/CS_URS_2023_01/810442111"/>
    <hyperlink ref="F234" r:id="rId15" display="https://podminky.urs.cz/item/CS_URS_2023_01/212795111"/>
    <hyperlink ref="F240" r:id="rId16" display="https://podminky.urs.cz/item/CS_URS_2023_01/212972113"/>
    <hyperlink ref="F246" r:id="rId17" display="https://podminky.urs.cz/item/CS_URS_2023_01/213311111"/>
    <hyperlink ref="F252" r:id="rId18" display="https://podminky.urs.cz/item/CS_URS_2023_01/273321117"/>
    <hyperlink ref="F258" r:id="rId19" display="https://podminky.urs.cz/item/CS_URS_2023_01/273354111"/>
    <hyperlink ref="F263" r:id="rId20" display="https://podminky.urs.cz/item/CS_URS_2023_01/273354211"/>
    <hyperlink ref="F268" r:id="rId21" display="https://podminky.urs.cz/item/CS_URS_2023_01/273361116"/>
    <hyperlink ref="F274" r:id="rId22" display="https://podminky.urs.cz/item/CS_URS_2023_01/334791113"/>
    <hyperlink ref="F280" r:id="rId23" display="https://podminky.urs.cz/item/CS_URS_2023_01/334323118"/>
    <hyperlink ref="F287" r:id="rId24" display="https://podminky.urs.cz/item/CS_URS_2023_01/334323218"/>
    <hyperlink ref="F293" r:id="rId25" display="https://podminky.urs.cz/item/CS_URS_2023_01/334351112"/>
    <hyperlink ref="F298" r:id="rId26" display="https://podminky.urs.cz/item/CS_URS_2023_01/334351211"/>
    <hyperlink ref="F303" r:id="rId27" display="https://podminky.urs.cz/item/CS_URS_2023_01/334352111"/>
    <hyperlink ref="F309" r:id="rId28" display="https://podminky.urs.cz/item/CS_URS_2023_01/334352211"/>
    <hyperlink ref="F315" r:id="rId29" display="https://podminky.urs.cz/item/CS_URS_2023_01/334359111"/>
    <hyperlink ref="F320" r:id="rId30" display="https://podminky.urs.cz/item/CS_URS_2023_01/334361216"/>
    <hyperlink ref="F326" r:id="rId31" display="https://podminky.urs.cz/item/CS_URS_2023_01/334361226"/>
    <hyperlink ref="F334" r:id="rId32" display="https://podminky.urs.cz/item/CS_URS_2023_01/274311127"/>
    <hyperlink ref="F339" r:id="rId33" display="https://podminky.urs.cz/item/CS_URS_2023_01/421321128"/>
    <hyperlink ref="F345" r:id="rId34" display="https://podminky.urs.cz/item/CS_URS_2023_01/421351112"/>
    <hyperlink ref="F352" r:id="rId35" display="https://podminky.urs.cz/item/CS_URS_2023_01/421351131"/>
    <hyperlink ref="F359" r:id="rId36" display="https://podminky.urs.cz/item/CS_URS_2023_01/421351212"/>
    <hyperlink ref="F365" r:id="rId37" display="https://podminky.urs.cz/item/CS_URS_2023_01/421351231"/>
    <hyperlink ref="F371" r:id="rId38" display="https://podminky.urs.cz/item/CS_URS_2023_01/421361236"/>
    <hyperlink ref="F377" r:id="rId39" display="https://podminky.urs.cz/item/CS_URS_2023_01/421955112"/>
    <hyperlink ref="F382" r:id="rId40" display="https://podminky.urs.cz/item/CS_URS_2023_01/421955212"/>
    <hyperlink ref="F387" r:id="rId41" display="https://podminky.urs.cz/item/CS_URS_2023_01/423355912"/>
    <hyperlink ref="F392" r:id="rId42" display="https://podminky.urs.cz/item/CS_URS_2023_01/451315114"/>
    <hyperlink ref="F398" r:id="rId43" display="https://podminky.urs.cz/item/CS_URS_2023_01/451315124"/>
    <hyperlink ref="F403" r:id="rId44" display="https://podminky.urs.cz/item/CS_URS_2023_01/451476121"/>
    <hyperlink ref="F409" r:id="rId45" display="https://podminky.urs.cz/item/CS_URS_2023_01/451561111"/>
    <hyperlink ref="F415" r:id="rId46" display="https://podminky.urs.cz/item/CS_URS_2023_01/458311131"/>
    <hyperlink ref="F421" r:id="rId47" display="https://podminky.urs.cz/item/CS_URS_2023_01/463211111"/>
    <hyperlink ref="F426" r:id="rId48" display="https://podminky.urs.cz/item/CS_URS_2023_01/463211121"/>
    <hyperlink ref="F432" r:id="rId49" display="https://podminky.urs.cz/item/CS_URS_2023_01/465513257"/>
    <hyperlink ref="F440" r:id="rId50" display="https://podminky.urs.cz/item/CS_URS_2023_01/465513427"/>
    <hyperlink ref="F445" r:id="rId51" display="https://podminky.urs.cz/item/CS_URS_2023_01/467951120"/>
    <hyperlink ref="F450" r:id="rId52" display="https://podminky.urs.cz/item/CS_URS_2023_01/469951321"/>
    <hyperlink ref="F455" r:id="rId53" display="https://podminky.urs.cz/item/CS_URS_2023_01/948411111"/>
    <hyperlink ref="F460" r:id="rId54" display="https://podminky.urs.cz/item/CS_URS_2023_01/948411211"/>
    <hyperlink ref="F465" r:id="rId55" display="https://podminky.urs.cz/item/CS_URS_2023_01/948411911"/>
    <hyperlink ref="F471" r:id="rId56" display="https://podminky.urs.cz/item/CS_URS_2023_01/564231111"/>
    <hyperlink ref="F479" r:id="rId57" display="https://podminky.urs.cz/item/CS_URS_2023_01/628611102"/>
    <hyperlink ref="F485" r:id="rId58" display="https://podminky.urs.cz/item/CS_URS_2023_01/632664131"/>
    <hyperlink ref="F494" r:id="rId59" display="https://podminky.urs.cz/item/CS_URS_2023_01/113156201"/>
    <hyperlink ref="F505" r:id="rId60" display="https://podminky.urs.cz/item/CS_URS_2023_01/914112111"/>
    <hyperlink ref="F512" r:id="rId61" display="https://podminky.urs.cz/item/CS_URS_2023_01/916231213"/>
    <hyperlink ref="F521" r:id="rId62" display="https://podminky.urs.cz/item/CS_URS_2023_01/931994131"/>
    <hyperlink ref="F528" r:id="rId63" display="https://podminky.urs.cz/item/CS_URS_2023_01/931994171"/>
    <hyperlink ref="F536" r:id="rId64" display="https://podminky.urs.cz/item/CS_URS_2023_01/953961214"/>
    <hyperlink ref="F543" r:id="rId65" display="https://podminky.urs.cz/item/CS_URS_2023_01/998212111"/>
    <hyperlink ref="F549" r:id="rId66" display="https://podminky.urs.cz/item/CS_URS_2023_01/711412001"/>
    <hyperlink ref="F564" r:id="rId67" display="https://podminky.urs.cz/item/CS_URS_2023_01/711412002"/>
    <hyperlink ref="F577" r:id="rId68" display="https://podminky.urs.cz/item/CS_URS_2023_01/711471053"/>
    <hyperlink ref="F589" r:id="rId69" display="https://podminky.urs.cz/item/CS_URS_2023_01/91972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1195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1196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ROUND(J93,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ROUND((SUM(BE93:BE172)),  2)</f>
        <v>0</v>
      </c>
      <c r="G35" s="41"/>
      <c r="H35" s="41"/>
      <c r="I35" s="160">
        <v>0.20999999999999999</v>
      </c>
      <c r="J35" s="159">
        <f>ROUND(((SUM(BE93:BE172))*I35),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ROUND((SUM(BF93:BF172)),  2)</f>
        <v>0</v>
      </c>
      <c r="G36" s="41"/>
      <c r="H36" s="41"/>
      <c r="I36" s="160">
        <v>0.14999999999999999</v>
      </c>
      <c r="J36" s="159">
        <f>ROUND(((SUM(BF93:BF172))*I36),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ROUND((SUM(BG93:BG172)),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ROUND((SUM(BH93:BH172)),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ROUND((SUM(BI93:BI172)),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1195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202.1 - Opěrná zídka 1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J124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160</v>
      </c>
      <c r="E67" s="185"/>
      <c r="F67" s="185"/>
      <c r="G67" s="185"/>
      <c r="H67" s="185"/>
      <c r="I67" s="185"/>
      <c r="J67" s="186">
        <f>J143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1197</v>
      </c>
      <c r="E68" s="185"/>
      <c r="F68" s="185"/>
      <c r="G68" s="185"/>
      <c r="H68" s="185"/>
      <c r="I68" s="185"/>
      <c r="J68" s="186">
        <f>J149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161</v>
      </c>
      <c r="E69" s="185"/>
      <c r="F69" s="185"/>
      <c r="G69" s="185"/>
      <c r="H69" s="185"/>
      <c r="I69" s="185"/>
      <c r="J69" s="186">
        <f>J160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649</v>
      </c>
      <c r="E70" s="180"/>
      <c r="F70" s="180"/>
      <c r="G70" s="180"/>
      <c r="H70" s="180"/>
      <c r="I70" s="180"/>
      <c r="J70" s="181">
        <f>J164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3"/>
      <c r="C71" s="128"/>
      <c r="D71" s="184" t="s">
        <v>650</v>
      </c>
      <c r="E71" s="185"/>
      <c r="F71" s="185"/>
      <c r="G71" s="185"/>
      <c r="H71" s="185"/>
      <c r="I71" s="185"/>
      <c r="J71" s="186">
        <f>J165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162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2" t="str">
        <f>E7</f>
        <v>Hošťálková - chodník podél silnice II/437</v>
      </c>
      <c r="F81" s="35"/>
      <c r="G81" s="35"/>
      <c r="H81" s="35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145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2" t="s">
        <v>1195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147</v>
      </c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SO 202.1 - Opěrná zídka 1</v>
      </c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22. 4. 2024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>obec Hošťálková</v>
      </c>
      <c r="G89" s="43"/>
      <c r="H89" s="43"/>
      <c r="I89" s="35" t="s">
        <v>31</v>
      </c>
      <c r="J89" s="39" t="str">
        <f>E23</f>
        <v>ViaDesigne s.r.o.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 xml:space="preserve"> 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8"/>
      <c r="B92" s="189"/>
      <c r="C92" s="190" t="s">
        <v>163</v>
      </c>
      <c r="D92" s="191" t="s">
        <v>57</v>
      </c>
      <c r="E92" s="191" t="s">
        <v>53</v>
      </c>
      <c r="F92" s="191" t="s">
        <v>54</v>
      </c>
      <c r="G92" s="191" t="s">
        <v>164</v>
      </c>
      <c r="H92" s="191" t="s">
        <v>165</v>
      </c>
      <c r="I92" s="191" t="s">
        <v>166</v>
      </c>
      <c r="J92" s="191" t="s">
        <v>151</v>
      </c>
      <c r="K92" s="192" t="s">
        <v>167</v>
      </c>
      <c r="L92" s="193"/>
      <c r="M92" s="95" t="s">
        <v>19</v>
      </c>
      <c r="N92" s="96" t="s">
        <v>42</v>
      </c>
      <c r="O92" s="96" t="s">
        <v>168</v>
      </c>
      <c r="P92" s="96" t="s">
        <v>169</v>
      </c>
      <c r="Q92" s="96" t="s">
        <v>170</v>
      </c>
      <c r="R92" s="96" t="s">
        <v>171</v>
      </c>
      <c r="S92" s="96" t="s">
        <v>172</v>
      </c>
      <c r="T92" s="97" t="s">
        <v>173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1"/>
      <c r="B93" s="42"/>
      <c r="C93" s="102" t="s">
        <v>174</v>
      </c>
      <c r="D93" s="43"/>
      <c r="E93" s="43"/>
      <c r="F93" s="43"/>
      <c r="G93" s="43"/>
      <c r="H93" s="43"/>
      <c r="I93" s="43"/>
      <c r="J93" s="194">
        <f>BK93</f>
        <v>0</v>
      </c>
      <c r="K93" s="43"/>
      <c r="L93" s="47"/>
      <c r="M93" s="98"/>
      <c r="N93" s="195"/>
      <c r="O93" s="99"/>
      <c r="P93" s="196">
        <f>P94+P164</f>
        <v>0</v>
      </c>
      <c r="Q93" s="99"/>
      <c r="R93" s="196">
        <f>R94+R164</f>
        <v>52.217862769999996</v>
      </c>
      <c r="S93" s="99"/>
      <c r="T93" s="197">
        <f>T94+T164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152</v>
      </c>
      <c r="BK93" s="198">
        <f>BK94+BK164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175</v>
      </c>
      <c r="F94" s="202" t="s">
        <v>176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P95+P124+P143+P149+P160</f>
        <v>0</v>
      </c>
      <c r="Q94" s="207"/>
      <c r="R94" s="208">
        <f>R95+R124+R143+R149+R160</f>
        <v>52.187227869999994</v>
      </c>
      <c r="S94" s="207"/>
      <c r="T94" s="209">
        <f>T95+T124+T143+T149+T160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177</v>
      </c>
      <c r="BK94" s="212">
        <f>BK95+BK124+BK143+BK149+BK160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178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SUM(P96:P123)</f>
        <v>0</v>
      </c>
      <c r="Q95" s="207"/>
      <c r="R95" s="208">
        <f>SUM(R96:R123)</f>
        <v>0</v>
      </c>
      <c r="S95" s="207"/>
      <c r="T95" s="209">
        <f>SUM(T96:T123)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177</v>
      </c>
      <c r="BK95" s="212">
        <f>SUM(BK96:BK123)</f>
        <v>0</v>
      </c>
    </row>
    <row r="96" s="2" customFormat="1" ht="21.75" customHeight="1">
      <c r="A96" s="41"/>
      <c r="B96" s="42"/>
      <c r="C96" s="215" t="s">
        <v>79</v>
      </c>
      <c r="D96" s="215" t="s">
        <v>179</v>
      </c>
      <c r="E96" s="216" t="s">
        <v>1198</v>
      </c>
      <c r="F96" s="217" t="s">
        <v>1199</v>
      </c>
      <c r="G96" s="218" t="s">
        <v>196</v>
      </c>
      <c r="H96" s="219">
        <v>63.799999999999997</v>
      </c>
      <c r="I96" s="220"/>
      <c r="J96" s="221">
        <f>ROUND(I96*H96,1)</f>
        <v>0</v>
      </c>
      <c r="K96" s="217" t="s">
        <v>183</v>
      </c>
      <c r="L96" s="47"/>
      <c r="M96" s="222" t="s">
        <v>19</v>
      </c>
      <c r="N96" s="223" t="s">
        <v>43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184</v>
      </c>
      <c r="AT96" s="226" t="s">
        <v>179</v>
      </c>
      <c r="AU96" s="226" t="s">
        <v>81</v>
      </c>
      <c r="AY96" s="20" t="s">
        <v>177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79</v>
      </c>
      <c r="BK96" s="227">
        <f>ROUND(I96*H96,1)</f>
        <v>0</v>
      </c>
      <c r="BL96" s="20" t="s">
        <v>184</v>
      </c>
      <c r="BM96" s="226" t="s">
        <v>1200</v>
      </c>
    </row>
    <row r="97" s="2" customFormat="1">
      <c r="A97" s="41"/>
      <c r="B97" s="42"/>
      <c r="C97" s="43"/>
      <c r="D97" s="228" t="s">
        <v>186</v>
      </c>
      <c r="E97" s="43"/>
      <c r="F97" s="229" t="s">
        <v>1201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186</v>
      </c>
      <c r="AU97" s="20" t="s">
        <v>81</v>
      </c>
    </row>
    <row r="98" s="2" customFormat="1">
      <c r="A98" s="41"/>
      <c r="B98" s="42"/>
      <c r="C98" s="43"/>
      <c r="D98" s="233" t="s">
        <v>188</v>
      </c>
      <c r="E98" s="43"/>
      <c r="F98" s="234" t="s">
        <v>1202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188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1203</v>
      </c>
      <c r="G99" s="236"/>
      <c r="H99" s="239">
        <v>63.799999999999997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21.75" customHeight="1">
      <c r="A100" s="41"/>
      <c r="B100" s="42"/>
      <c r="C100" s="215" t="s">
        <v>81</v>
      </c>
      <c r="D100" s="215" t="s">
        <v>179</v>
      </c>
      <c r="E100" s="216" t="s">
        <v>209</v>
      </c>
      <c r="F100" s="217" t="s">
        <v>210</v>
      </c>
      <c r="G100" s="218" t="s">
        <v>196</v>
      </c>
      <c r="H100" s="219">
        <v>43.5</v>
      </c>
      <c r="I100" s="220"/>
      <c r="J100" s="221">
        <f>ROUND(I100*H100,1)</f>
        <v>0</v>
      </c>
      <c r="K100" s="217" t="s">
        <v>183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184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184</v>
      </c>
      <c r="BM100" s="226" t="s">
        <v>1204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212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2" customFormat="1">
      <c r="A102" s="41"/>
      <c r="B102" s="42"/>
      <c r="C102" s="43"/>
      <c r="D102" s="233" t="s">
        <v>188</v>
      </c>
      <c r="E102" s="43"/>
      <c r="F102" s="234" t="s">
        <v>213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188</v>
      </c>
      <c r="AU102" s="20" t="s">
        <v>81</v>
      </c>
    </row>
    <row r="103" s="15" customFormat="1">
      <c r="A103" s="15"/>
      <c r="B103" s="257"/>
      <c r="C103" s="258"/>
      <c r="D103" s="228" t="s">
        <v>190</v>
      </c>
      <c r="E103" s="259" t="s">
        <v>19</v>
      </c>
      <c r="F103" s="260" t="s">
        <v>214</v>
      </c>
      <c r="G103" s="258"/>
      <c r="H103" s="259" t="s">
        <v>19</v>
      </c>
      <c r="I103" s="261"/>
      <c r="J103" s="258"/>
      <c r="K103" s="258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190</v>
      </c>
      <c r="AU103" s="266" t="s">
        <v>81</v>
      </c>
      <c r="AV103" s="15" t="s">
        <v>79</v>
      </c>
      <c r="AW103" s="15" t="s">
        <v>33</v>
      </c>
      <c r="AX103" s="15" t="s">
        <v>72</v>
      </c>
      <c r="AY103" s="266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1205</v>
      </c>
      <c r="G104" s="236"/>
      <c r="H104" s="239">
        <v>63.799999999999997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1206</v>
      </c>
      <c r="G105" s="236"/>
      <c r="H105" s="239">
        <v>-20.300000000000001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72</v>
      </c>
      <c r="AY105" s="245" t="s">
        <v>177</v>
      </c>
    </row>
    <row r="106" s="14" customFormat="1">
      <c r="A106" s="14"/>
      <c r="B106" s="246"/>
      <c r="C106" s="247"/>
      <c r="D106" s="228" t="s">
        <v>190</v>
      </c>
      <c r="E106" s="248" t="s">
        <v>19</v>
      </c>
      <c r="F106" s="249" t="s">
        <v>193</v>
      </c>
      <c r="G106" s="247"/>
      <c r="H106" s="250">
        <v>43.5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190</v>
      </c>
      <c r="AU106" s="256" t="s">
        <v>81</v>
      </c>
      <c r="AV106" s="14" t="s">
        <v>184</v>
      </c>
      <c r="AW106" s="14" t="s">
        <v>33</v>
      </c>
      <c r="AX106" s="14" t="s">
        <v>79</v>
      </c>
      <c r="AY106" s="256" t="s">
        <v>177</v>
      </c>
    </row>
    <row r="107" s="2" customFormat="1" ht="24.15" customHeight="1">
      <c r="A107" s="41"/>
      <c r="B107" s="42"/>
      <c r="C107" s="215" t="s">
        <v>201</v>
      </c>
      <c r="D107" s="215" t="s">
        <v>179</v>
      </c>
      <c r="E107" s="216" t="s">
        <v>217</v>
      </c>
      <c r="F107" s="217" t="s">
        <v>218</v>
      </c>
      <c r="G107" s="218" t="s">
        <v>196</v>
      </c>
      <c r="H107" s="219">
        <v>435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1207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220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221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15" customFormat="1">
      <c r="A110" s="15"/>
      <c r="B110" s="257"/>
      <c r="C110" s="258"/>
      <c r="D110" s="228" t="s">
        <v>190</v>
      </c>
      <c r="E110" s="259" t="s">
        <v>19</v>
      </c>
      <c r="F110" s="260" t="s">
        <v>214</v>
      </c>
      <c r="G110" s="258"/>
      <c r="H110" s="259" t="s">
        <v>19</v>
      </c>
      <c r="I110" s="261"/>
      <c r="J110" s="258"/>
      <c r="K110" s="258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190</v>
      </c>
      <c r="AU110" s="266" t="s">
        <v>81</v>
      </c>
      <c r="AV110" s="15" t="s">
        <v>79</v>
      </c>
      <c r="AW110" s="15" t="s">
        <v>33</v>
      </c>
      <c r="AX110" s="15" t="s">
        <v>72</v>
      </c>
      <c r="AY110" s="266" t="s">
        <v>177</v>
      </c>
    </row>
    <row r="111" s="13" customFormat="1">
      <c r="A111" s="13"/>
      <c r="B111" s="235"/>
      <c r="C111" s="236"/>
      <c r="D111" s="228" t="s">
        <v>190</v>
      </c>
      <c r="E111" s="237" t="s">
        <v>19</v>
      </c>
      <c r="F111" s="238" t="s">
        <v>1208</v>
      </c>
      <c r="G111" s="236"/>
      <c r="H111" s="239">
        <v>435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190</v>
      </c>
      <c r="AU111" s="245" t="s">
        <v>81</v>
      </c>
      <c r="AV111" s="13" t="s">
        <v>81</v>
      </c>
      <c r="AW111" s="13" t="s">
        <v>33</v>
      </c>
      <c r="AX111" s="13" t="s">
        <v>79</v>
      </c>
      <c r="AY111" s="245" t="s">
        <v>177</v>
      </c>
    </row>
    <row r="112" s="2" customFormat="1" ht="16.5" customHeight="1">
      <c r="A112" s="41"/>
      <c r="B112" s="42"/>
      <c r="C112" s="215" t="s">
        <v>184</v>
      </c>
      <c r="D112" s="215" t="s">
        <v>179</v>
      </c>
      <c r="E112" s="216" t="s">
        <v>231</v>
      </c>
      <c r="F112" s="217" t="s">
        <v>232</v>
      </c>
      <c r="G112" s="218" t="s">
        <v>196</v>
      </c>
      <c r="H112" s="219">
        <v>43.5</v>
      </c>
      <c r="I112" s="220"/>
      <c r="J112" s="221">
        <f>ROUND(I112*H112,1)</f>
        <v>0</v>
      </c>
      <c r="K112" s="217" t="s">
        <v>183</v>
      </c>
      <c r="L112" s="47"/>
      <c r="M112" s="222" t="s">
        <v>19</v>
      </c>
      <c r="N112" s="223" t="s">
        <v>43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184</v>
      </c>
      <c r="AT112" s="226" t="s">
        <v>179</v>
      </c>
      <c r="AU112" s="226" t="s">
        <v>81</v>
      </c>
      <c r="AY112" s="20" t="s">
        <v>177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79</v>
      </c>
      <c r="BK112" s="227">
        <f>ROUND(I112*H112,1)</f>
        <v>0</v>
      </c>
      <c r="BL112" s="20" t="s">
        <v>184</v>
      </c>
      <c r="BM112" s="226" t="s">
        <v>1209</v>
      </c>
    </row>
    <row r="113" s="2" customFormat="1">
      <c r="A113" s="41"/>
      <c r="B113" s="42"/>
      <c r="C113" s="43"/>
      <c r="D113" s="228" t="s">
        <v>186</v>
      </c>
      <c r="E113" s="43"/>
      <c r="F113" s="229" t="s">
        <v>234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186</v>
      </c>
      <c r="AU113" s="20" t="s">
        <v>81</v>
      </c>
    </row>
    <row r="114" s="2" customFormat="1">
      <c r="A114" s="41"/>
      <c r="B114" s="42"/>
      <c r="C114" s="43"/>
      <c r="D114" s="233" t="s">
        <v>188</v>
      </c>
      <c r="E114" s="43"/>
      <c r="F114" s="234" t="s">
        <v>235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81</v>
      </c>
    </row>
    <row r="115" s="2" customFormat="1">
      <c r="A115" s="41"/>
      <c r="B115" s="42"/>
      <c r="C115" s="43"/>
      <c r="D115" s="228" t="s">
        <v>236</v>
      </c>
      <c r="E115" s="43"/>
      <c r="F115" s="267" t="s">
        <v>237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236</v>
      </c>
      <c r="AU115" s="20" t="s">
        <v>81</v>
      </c>
    </row>
    <row r="116" s="2" customFormat="1" ht="16.5" customHeight="1">
      <c r="A116" s="41"/>
      <c r="B116" s="42"/>
      <c r="C116" s="215" t="s">
        <v>216</v>
      </c>
      <c r="D116" s="215" t="s">
        <v>179</v>
      </c>
      <c r="E116" s="216" t="s">
        <v>239</v>
      </c>
      <c r="F116" s="217" t="s">
        <v>240</v>
      </c>
      <c r="G116" s="218" t="s">
        <v>241</v>
      </c>
      <c r="H116" s="219">
        <v>78.299999999999997</v>
      </c>
      <c r="I116" s="220"/>
      <c r="J116" s="221">
        <f>ROUND(I116*H116,1)</f>
        <v>0</v>
      </c>
      <c r="K116" s="217" t="s">
        <v>183</v>
      </c>
      <c r="L116" s="47"/>
      <c r="M116" s="222" t="s">
        <v>19</v>
      </c>
      <c r="N116" s="223" t="s">
        <v>43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184</v>
      </c>
      <c r="AT116" s="226" t="s">
        <v>179</v>
      </c>
      <c r="AU116" s="226" t="s">
        <v>81</v>
      </c>
      <c r="AY116" s="20" t="s">
        <v>177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79</v>
      </c>
      <c r="BK116" s="227">
        <f>ROUND(I116*H116,1)</f>
        <v>0</v>
      </c>
      <c r="BL116" s="20" t="s">
        <v>184</v>
      </c>
      <c r="BM116" s="226" t="s">
        <v>1210</v>
      </c>
    </row>
    <row r="117" s="2" customFormat="1">
      <c r="A117" s="41"/>
      <c r="B117" s="42"/>
      <c r="C117" s="43"/>
      <c r="D117" s="228" t="s">
        <v>186</v>
      </c>
      <c r="E117" s="43"/>
      <c r="F117" s="229" t="s">
        <v>243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186</v>
      </c>
      <c r="AU117" s="20" t="s">
        <v>81</v>
      </c>
    </row>
    <row r="118" s="2" customFormat="1">
      <c r="A118" s="41"/>
      <c r="B118" s="42"/>
      <c r="C118" s="43"/>
      <c r="D118" s="233" t="s">
        <v>188</v>
      </c>
      <c r="E118" s="43"/>
      <c r="F118" s="234" t="s">
        <v>244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81</v>
      </c>
    </row>
    <row r="119" s="13" customFormat="1">
      <c r="A119" s="13"/>
      <c r="B119" s="235"/>
      <c r="C119" s="236"/>
      <c r="D119" s="228" t="s">
        <v>190</v>
      </c>
      <c r="E119" s="237" t="s">
        <v>19</v>
      </c>
      <c r="F119" s="238" t="s">
        <v>1211</v>
      </c>
      <c r="G119" s="236"/>
      <c r="H119" s="239">
        <v>78.299999999999997</v>
      </c>
      <c r="I119" s="240"/>
      <c r="J119" s="236"/>
      <c r="K119" s="236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190</v>
      </c>
      <c r="AU119" s="245" t="s">
        <v>81</v>
      </c>
      <c r="AV119" s="13" t="s">
        <v>81</v>
      </c>
      <c r="AW119" s="13" t="s">
        <v>33</v>
      </c>
      <c r="AX119" s="13" t="s">
        <v>79</v>
      </c>
      <c r="AY119" s="245" t="s">
        <v>177</v>
      </c>
    </row>
    <row r="120" s="2" customFormat="1" ht="16.5" customHeight="1">
      <c r="A120" s="41"/>
      <c r="B120" s="42"/>
      <c r="C120" s="215" t="s">
        <v>223</v>
      </c>
      <c r="D120" s="215" t="s">
        <v>179</v>
      </c>
      <c r="E120" s="216" t="s">
        <v>247</v>
      </c>
      <c r="F120" s="217" t="s">
        <v>248</v>
      </c>
      <c r="G120" s="218" t="s">
        <v>196</v>
      </c>
      <c r="H120" s="219">
        <v>20.300000000000001</v>
      </c>
      <c r="I120" s="220"/>
      <c r="J120" s="221">
        <f>ROUND(I120*H120,1)</f>
        <v>0</v>
      </c>
      <c r="K120" s="217" t="s">
        <v>183</v>
      </c>
      <c r="L120" s="47"/>
      <c r="M120" s="222" t="s">
        <v>19</v>
      </c>
      <c r="N120" s="223" t="s">
        <v>43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184</v>
      </c>
      <c r="AT120" s="226" t="s">
        <v>179</v>
      </c>
      <c r="AU120" s="226" t="s">
        <v>81</v>
      </c>
      <c r="AY120" s="20" t="s">
        <v>177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79</v>
      </c>
      <c r="BK120" s="227">
        <f>ROUND(I120*H120,1)</f>
        <v>0</v>
      </c>
      <c r="BL120" s="20" t="s">
        <v>184</v>
      </c>
      <c r="BM120" s="226" t="s">
        <v>1212</v>
      </c>
    </row>
    <row r="121" s="2" customFormat="1">
      <c r="A121" s="41"/>
      <c r="B121" s="42"/>
      <c r="C121" s="43"/>
      <c r="D121" s="228" t="s">
        <v>186</v>
      </c>
      <c r="E121" s="43"/>
      <c r="F121" s="229" t="s">
        <v>250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186</v>
      </c>
      <c r="AU121" s="20" t="s">
        <v>81</v>
      </c>
    </row>
    <row r="122" s="2" customFormat="1">
      <c r="A122" s="41"/>
      <c r="B122" s="42"/>
      <c r="C122" s="43"/>
      <c r="D122" s="233" t="s">
        <v>188</v>
      </c>
      <c r="E122" s="43"/>
      <c r="F122" s="234" t="s">
        <v>251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188</v>
      </c>
      <c r="AU122" s="20" t="s">
        <v>81</v>
      </c>
    </row>
    <row r="123" s="13" customFormat="1">
      <c r="A123" s="13"/>
      <c r="B123" s="235"/>
      <c r="C123" s="236"/>
      <c r="D123" s="228" t="s">
        <v>190</v>
      </c>
      <c r="E123" s="237" t="s">
        <v>19</v>
      </c>
      <c r="F123" s="238" t="s">
        <v>1213</v>
      </c>
      <c r="G123" s="236"/>
      <c r="H123" s="239">
        <v>20.300000000000001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190</v>
      </c>
      <c r="AU123" s="245" t="s">
        <v>81</v>
      </c>
      <c r="AV123" s="13" t="s">
        <v>81</v>
      </c>
      <c r="AW123" s="13" t="s">
        <v>33</v>
      </c>
      <c r="AX123" s="13" t="s">
        <v>79</v>
      </c>
      <c r="AY123" s="245" t="s">
        <v>177</v>
      </c>
    </row>
    <row r="124" s="12" customFormat="1" ht="22.8" customHeight="1">
      <c r="A124" s="12"/>
      <c r="B124" s="199"/>
      <c r="C124" s="200"/>
      <c r="D124" s="201" t="s">
        <v>71</v>
      </c>
      <c r="E124" s="213" t="s">
        <v>81</v>
      </c>
      <c r="F124" s="213" t="s">
        <v>303</v>
      </c>
      <c r="G124" s="200"/>
      <c r="H124" s="200"/>
      <c r="I124" s="203"/>
      <c r="J124" s="214">
        <f>BK124</f>
        <v>0</v>
      </c>
      <c r="K124" s="200"/>
      <c r="L124" s="205"/>
      <c r="M124" s="206"/>
      <c r="N124" s="207"/>
      <c r="O124" s="207"/>
      <c r="P124" s="208">
        <f>SUM(P125:P142)</f>
        <v>0</v>
      </c>
      <c r="Q124" s="207"/>
      <c r="R124" s="208">
        <f>SUM(R125:R142)</f>
        <v>52.178527869999996</v>
      </c>
      <c r="S124" s="207"/>
      <c r="T124" s="209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0" t="s">
        <v>79</v>
      </c>
      <c r="AT124" s="211" t="s">
        <v>71</v>
      </c>
      <c r="AU124" s="211" t="s">
        <v>79</v>
      </c>
      <c r="AY124" s="210" t="s">
        <v>177</v>
      </c>
      <c r="BK124" s="212">
        <f>SUM(BK125:BK142)</f>
        <v>0</v>
      </c>
    </row>
    <row r="125" s="2" customFormat="1" ht="16.5" customHeight="1">
      <c r="A125" s="41"/>
      <c r="B125" s="42"/>
      <c r="C125" s="215" t="s">
        <v>230</v>
      </c>
      <c r="D125" s="215" t="s">
        <v>179</v>
      </c>
      <c r="E125" s="216" t="s">
        <v>1214</v>
      </c>
      <c r="F125" s="217" t="s">
        <v>1215</v>
      </c>
      <c r="G125" s="218" t="s">
        <v>182</v>
      </c>
      <c r="H125" s="219">
        <v>91.299999999999997</v>
      </c>
      <c r="I125" s="220"/>
      <c r="J125" s="221">
        <f>ROUND(I125*H125,1)</f>
        <v>0</v>
      </c>
      <c r="K125" s="217" t="s">
        <v>183</v>
      </c>
      <c r="L125" s="47"/>
      <c r="M125" s="222" t="s">
        <v>19</v>
      </c>
      <c r="N125" s="223" t="s">
        <v>43</v>
      </c>
      <c r="O125" s="87"/>
      <c r="P125" s="224">
        <f>O125*H125</f>
        <v>0</v>
      </c>
      <c r="Q125" s="224">
        <v>0.0026900000000000001</v>
      </c>
      <c r="R125" s="224">
        <f>Q125*H125</f>
        <v>0.24559700000000001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184</v>
      </c>
      <c r="AT125" s="226" t="s">
        <v>179</v>
      </c>
      <c r="AU125" s="226" t="s">
        <v>81</v>
      </c>
      <c r="AY125" s="20" t="s">
        <v>177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79</v>
      </c>
      <c r="BK125" s="227">
        <f>ROUND(I125*H125,1)</f>
        <v>0</v>
      </c>
      <c r="BL125" s="20" t="s">
        <v>184</v>
      </c>
      <c r="BM125" s="226" t="s">
        <v>1216</v>
      </c>
    </row>
    <row r="126" s="2" customFormat="1">
      <c r="A126" s="41"/>
      <c r="B126" s="42"/>
      <c r="C126" s="43"/>
      <c r="D126" s="228" t="s">
        <v>186</v>
      </c>
      <c r="E126" s="43"/>
      <c r="F126" s="229" t="s">
        <v>1217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186</v>
      </c>
      <c r="AU126" s="20" t="s">
        <v>81</v>
      </c>
    </row>
    <row r="127" s="2" customFormat="1">
      <c r="A127" s="41"/>
      <c r="B127" s="42"/>
      <c r="C127" s="43"/>
      <c r="D127" s="233" t="s">
        <v>188</v>
      </c>
      <c r="E127" s="43"/>
      <c r="F127" s="234" t="s">
        <v>1218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188</v>
      </c>
      <c r="AU127" s="20" t="s">
        <v>81</v>
      </c>
    </row>
    <row r="128" s="13" customFormat="1">
      <c r="A128" s="13"/>
      <c r="B128" s="235"/>
      <c r="C128" s="236"/>
      <c r="D128" s="228" t="s">
        <v>190</v>
      </c>
      <c r="E128" s="237" t="s">
        <v>19</v>
      </c>
      <c r="F128" s="238" t="s">
        <v>1219</v>
      </c>
      <c r="G128" s="236"/>
      <c r="H128" s="239">
        <v>91.299999999999997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190</v>
      </c>
      <c r="AU128" s="245" t="s">
        <v>81</v>
      </c>
      <c r="AV128" s="13" t="s">
        <v>81</v>
      </c>
      <c r="AW128" s="13" t="s">
        <v>33</v>
      </c>
      <c r="AX128" s="13" t="s">
        <v>79</v>
      </c>
      <c r="AY128" s="245" t="s">
        <v>177</v>
      </c>
    </row>
    <row r="129" s="2" customFormat="1" ht="16.5" customHeight="1">
      <c r="A129" s="41"/>
      <c r="B129" s="42"/>
      <c r="C129" s="215" t="s">
        <v>238</v>
      </c>
      <c r="D129" s="215" t="s">
        <v>179</v>
      </c>
      <c r="E129" s="216" t="s">
        <v>1220</v>
      </c>
      <c r="F129" s="217" t="s">
        <v>1221</v>
      </c>
      <c r="G129" s="218" t="s">
        <v>182</v>
      </c>
      <c r="H129" s="219">
        <v>91.299999999999997</v>
      </c>
      <c r="I129" s="220"/>
      <c r="J129" s="221">
        <f>ROUND(I129*H129,1)</f>
        <v>0</v>
      </c>
      <c r="K129" s="217" t="s">
        <v>183</v>
      </c>
      <c r="L129" s="47"/>
      <c r="M129" s="222" t="s">
        <v>19</v>
      </c>
      <c r="N129" s="223" t="s">
        <v>43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184</v>
      </c>
      <c r="AT129" s="226" t="s">
        <v>179</v>
      </c>
      <c r="AU129" s="226" t="s">
        <v>81</v>
      </c>
      <c r="AY129" s="20" t="s">
        <v>177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79</v>
      </c>
      <c r="BK129" s="227">
        <f>ROUND(I129*H129,1)</f>
        <v>0</v>
      </c>
      <c r="BL129" s="20" t="s">
        <v>184</v>
      </c>
      <c r="BM129" s="226" t="s">
        <v>1222</v>
      </c>
    </row>
    <row r="130" s="2" customFormat="1">
      <c r="A130" s="41"/>
      <c r="B130" s="42"/>
      <c r="C130" s="43"/>
      <c r="D130" s="228" t="s">
        <v>186</v>
      </c>
      <c r="E130" s="43"/>
      <c r="F130" s="229" t="s">
        <v>1223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186</v>
      </c>
      <c r="AU130" s="20" t="s">
        <v>81</v>
      </c>
    </row>
    <row r="131" s="2" customFormat="1">
      <c r="A131" s="41"/>
      <c r="B131" s="42"/>
      <c r="C131" s="43"/>
      <c r="D131" s="233" t="s">
        <v>188</v>
      </c>
      <c r="E131" s="43"/>
      <c r="F131" s="234" t="s">
        <v>1224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188</v>
      </c>
      <c r="AU131" s="20" t="s">
        <v>81</v>
      </c>
    </row>
    <row r="132" s="13" customFormat="1">
      <c r="A132" s="13"/>
      <c r="B132" s="235"/>
      <c r="C132" s="236"/>
      <c r="D132" s="228" t="s">
        <v>190</v>
      </c>
      <c r="E132" s="237" t="s">
        <v>19</v>
      </c>
      <c r="F132" s="238" t="s">
        <v>1219</v>
      </c>
      <c r="G132" s="236"/>
      <c r="H132" s="239">
        <v>91.299999999999997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190</v>
      </c>
      <c r="AU132" s="245" t="s">
        <v>81</v>
      </c>
      <c r="AV132" s="13" t="s">
        <v>81</v>
      </c>
      <c r="AW132" s="13" t="s">
        <v>33</v>
      </c>
      <c r="AX132" s="13" t="s">
        <v>79</v>
      </c>
      <c r="AY132" s="245" t="s">
        <v>177</v>
      </c>
    </row>
    <row r="133" s="2" customFormat="1" ht="16.5" customHeight="1">
      <c r="A133" s="41"/>
      <c r="B133" s="42"/>
      <c r="C133" s="215" t="s">
        <v>246</v>
      </c>
      <c r="D133" s="215" t="s">
        <v>179</v>
      </c>
      <c r="E133" s="216" t="s">
        <v>1225</v>
      </c>
      <c r="F133" s="217" t="s">
        <v>1226</v>
      </c>
      <c r="G133" s="218" t="s">
        <v>241</v>
      </c>
      <c r="H133" s="219">
        <v>0.73599999999999999</v>
      </c>
      <c r="I133" s="220"/>
      <c r="J133" s="221">
        <f>ROUND(I133*H133,1)</f>
        <v>0</v>
      </c>
      <c r="K133" s="217" t="s">
        <v>183</v>
      </c>
      <c r="L133" s="47"/>
      <c r="M133" s="222" t="s">
        <v>19</v>
      </c>
      <c r="N133" s="223" t="s">
        <v>43</v>
      </c>
      <c r="O133" s="87"/>
      <c r="P133" s="224">
        <f>O133*H133</f>
        <v>0</v>
      </c>
      <c r="Q133" s="224">
        <v>1.06277</v>
      </c>
      <c r="R133" s="224">
        <f>Q133*H133</f>
        <v>0.78219872000000001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184</v>
      </c>
      <c r="AT133" s="226" t="s">
        <v>179</v>
      </c>
      <c r="AU133" s="226" t="s">
        <v>81</v>
      </c>
      <c r="AY133" s="20" t="s">
        <v>177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79</v>
      </c>
      <c r="BK133" s="227">
        <f>ROUND(I133*H133,1)</f>
        <v>0</v>
      </c>
      <c r="BL133" s="20" t="s">
        <v>184</v>
      </c>
      <c r="BM133" s="226" t="s">
        <v>1227</v>
      </c>
    </row>
    <row r="134" s="2" customFormat="1">
      <c r="A134" s="41"/>
      <c r="B134" s="42"/>
      <c r="C134" s="43"/>
      <c r="D134" s="228" t="s">
        <v>186</v>
      </c>
      <c r="E134" s="43"/>
      <c r="F134" s="229" t="s">
        <v>1228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186</v>
      </c>
      <c r="AU134" s="20" t="s">
        <v>81</v>
      </c>
    </row>
    <row r="135" s="2" customFormat="1">
      <c r="A135" s="41"/>
      <c r="B135" s="42"/>
      <c r="C135" s="43"/>
      <c r="D135" s="233" t="s">
        <v>188</v>
      </c>
      <c r="E135" s="43"/>
      <c r="F135" s="234" t="s">
        <v>1229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188</v>
      </c>
      <c r="AU135" s="20" t="s">
        <v>81</v>
      </c>
    </row>
    <row r="136" s="13" customFormat="1">
      <c r="A136" s="13"/>
      <c r="B136" s="235"/>
      <c r="C136" s="236"/>
      <c r="D136" s="228" t="s">
        <v>190</v>
      </c>
      <c r="E136" s="237" t="s">
        <v>19</v>
      </c>
      <c r="F136" s="238" t="s">
        <v>1230</v>
      </c>
      <c r="G136" s="236"/>
      <c r="H136" s="239">
        <v>0.73599999999999999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190</v>
      </c>
      <c r="AU136" s="245" t="s">
        <v>81</v>
      </c>
      <c r="AV136" s="13" t="s">
        <v>81</v>
      </c>
      <c r="AW136" s="13" t="s">
        <v>33</v>
      </c>
      <c r="AX136" s="13" t="s">
        <v>79</v>
      </c>
      <c r="AY136" s="245" t="s">
        <v>177</v>
      </c>
    </row>
    <row r="137" s="2" customFormat="1" ht="16.5" customHeight="1">
      <c r="A137" s="41"/>
      <c r="B137" s="42"/>
      <c r="C137" s="215" t="s">
        <v>253</v>
      </c>
      <c r="D137" s="215" t="s">
        <v>179</v>
      </c>
      <c r="E137" s="216" t="s">
        <v>323</v>
      </c>
      <c r="F137" s="217" t="s">
        <v>324</v>
      </c>
      <c r="G137" s="218" t="s">
        <v>196</v>
      </c>
      <c r="H137" s="219">
        <v>20.445</v>
      </c>
      <c r="I137" s="220"/>
      <c r="J137" s="221">
        <f>ROUND(I137*H137,1)</f>
        <v>0</v>
      </c>
      <c r="K137" s="217" t="s">
        <v>183</v>
      </c>
      <c r="L137" s="47"/>
      <c r="M137" s="222" t="s">
        <v>19</v>
      </c>
      <c r="N137" s="223" t="s">
        <v>43</v>
      </c>
      <c r="O137" s="87"/>
      <c r="P137" s="224">
        <f>O137*H137</f>
        <v>0</v>
      </c>
      <c r="Q137" s="224">
        <v>2.5018699999999998</v>
      </c>
      <c r="R137" s="224">
        <f>Q137*H137</f>
        <v>51.150732149999996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184</v>
      </c>
      <c r="AT137" s="226" t="s">
        <v>179</v>
      </c>
      <c r="AU137" s="226" t="s">
        <v>81</v>
      </c>
      <c r="AY137" s="20" t="s">
        <v>177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79</v>
      </c>
      <c r="BK137" s="227">
        <f>ROUND(I137*H137,1)</f>
        <v>0</v>
      </c>
      <c r="BL137" s="20" t="s">
        <v>184</v>
      </c>
      <c r="BM137" s="226" t="s">
        <v>1231</v>
      </c>
    </row>
    <row r="138" s="2" customFormat="1">
      <c r="A138" s="41"/>
      <c r="B138" s="42"/>
      <c r="C138" s="43"/>
      <c r="D138" s="228" t="s">
        <v>186</v>
      </c>
      <c r="E138" s="43"/>
      <c r="F138" s="229" t="s">
        <v>326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186</v>
      </c>
      <c r="AU138" s="20" t="s">
        <v>81</v>
      </c>
    </row>
    <row r="139" s="2" customFormat="1">
      <c r="A139" s="41"/>
      <c r="B139" s="42"/>
      <c r="C139" s="43"/>
      <c r="D139" s="233" t="s">
        <v>188</v>
      </c>
      <c r="E139" s="43"/>
      <c r="F139" s="234" t="s">
        <v>327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188</v>
      </c>
      <c r="AU139" s="20" t="s">
        <v>81</v>
      </c>
    </row>
    <row r="140" s="13" customFormat="1">
      <c r="A140" s="13"/>
      <c r="B140" s="235"/>
      <c r="C140" s="236"/>
      <c r="D140" s="228" t="s">
        <v>190</v>
      </c>
      <c r="E140" s="237" t="s">
        <v>19</v>
      </c>
      <c r="F140" s="238" t="s">
        <v>1232</v>
      </c>
      <c r="G140" s="236"/>
      <c r="H140" s="239">
        <v>13.92</v>
      </c>
      <c r="I140" s="240"/>
      <c r="J140" s="236"/>
      <c r="K140" s="236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190</v>
      </c>
      <c r="AU140" s="245" t="s">
        <v>81</v>
      </c>
      <c r="AV140" s="13" t="s">
        <v>81</v>
      </c>
      <c r="AW140" s="13" t="s">
        <v>33</v>
      </c>
      <c r="AX140" s="13" t="s">
        <v>72</v>
      </c>
      <c r="AY140" s="245" t="s">
        <v>177</v>
      </c>
    </row>
    <row r="141" s="13" customFormat="1">
      <c r="A141" s="13"/>
      <c r="B141" s="235"/>
      <c r="C141" s="236"/>
      <c r="D141" s="228" t="s">
        <v>190</v>
      </c>
      <c r="E141" s="237" t="s">
        <v>19</v>
      </c>
      <c r="F141" s="238" t="s">
        <v>1233</v>
      </c>
      <c r="G141" s="236"/>
      <c r="H141" s="239">
        <v>6.5250000000000004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190</v>
      </c>
      <c r="AU141" s="245" t="s">
        <v>81</v>
      </c>
      <c r="AV141" s="13" t="s">
        <v>81</v>
      </c>
      <c r="AW141" s="13" t="s">
        <v>33</v>
      </c>
      <c r="AX141" s="13" t="s">
        <v>72</v>
      </c>
      <c r="AY141" s="245" t="s">
        <v>177</v>
      </c>
    </row>
    <row r="142" s="14" customFormat="1">
      <c r="A142" s="14"/>
      <c r="B142" s="246"/>
      <c r="C142" s="247"/>
      <c r="D142" s="228" t="s">
        <v>190</v>
      </c>
      <c r="E142" s="248" t="s">
        <v>19</v>
      </c>
      <c r="F142" s="249" t="s">
        <v>193</v>
      </c>
      <c r="G142" s="247"/>
      <c r="H142" s="250">
        <v>20.445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190</v>
      </c>
      <c r="AU142" s="256" t="s">
        <v>81</v>
      </c>
      <c r="AV142" s="14" t="s">
        <v>184</v>
      </c>
      <c r="AW142" s="14" t="s">
        <v>33</v>
      </c>
      <c r="AX142" s="14" t="s">
        <v>79</v>
      </c>
      <c r="AY142" s="256" t="s">
        <v>177</v>
      </c>
    </row>
    <row r="143" s="12" customFormat="1" ht="22.8" customHeight="1">
      <c r="A143" s="12"/>
      <c r="B143" s="199"/>
      <c r="C143" s="200"/>
      <c r="D143" s="201" t="s">
        <v>71</v>
      </c>
      <c r="E143" s="213" t="s">
        <v>246</v>
      </c>
      <c r="F143" s="213" t="s">
        <v>463</v>
      </c>
      <c r="G143" s="200"/>
      <c r="H143" s="200"/>
      <c r="I143" s="203"/>
      <c r="J143" s="214">
        <f>BK143</f>
        <v>0</v>
      </c>
      <c r="K143" s="200"/>
      <c r="L143" s="205"/>
      <c r="M143" s="206"/>
      <c r="N143" s="207"/>
      <c r="O143" s="207"/>
      <c r="P143" s="208">
        <f>SUM(P144:P148)</f>
        <v>0</v>
      </c>
      <c r="Q143" s="207"/>
      <c r="R143" s="208">
        <f>SUM(R144:R148)</f>
        <v>0.0086999999999999994</v>
      </c>
      <c r="S143" s="207"/>
      <c r="T143" s="209">
        <f>SUM(T144:T148)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0" t="s">
        <v>79</v>
      </c>
      <c r="AT143" s="211" t="s">
        <v>71</v>
      </c>
      <c r="AU143" s="211" t="s">
        <v>79</v>
      </c>
      <c r="AY143" s="210" t="s">
        <v>177</v>
      </c>
      <c r="BK143" s="212">
        <f>SUM(BK144:BK148)</f>
        <v>0</v>
      </c>
    </row>
    <row r="144" s="2" customFormat="1" ht="16.5" customHeight="1">
      <c r="A144" s="41"/>
      <c r="B144" s="42"/>
      <c r="C144" s="215" t="s">
        <v>259</v>
      </c>
      <c r="D144" s="215" t="s">
        <v>179</v>
      </c>
      <c r="E144" s="216" t="s">
        <v>1234</v>
      </c>
      <c r="F144" s="217" t="s">
        <v>1235</v>
      </c>
      <c r="G144" s="218" t="s">
        <v>319</v>
      </c>
      <c r="H144" s="219">
        <v>29</v>
      </c>
      <c r="I144" s="220"/>
      <c r="J144" s="221">
        <f>ROUND(I144*H144,1)</f>
        <v>0</v>
      </c>
      <c r="K144" s="217" t="s">
        <v>183</v>
      </c>
      <c r="L144" s="47"/>
      <c r="M144" s="222" t="s">
        <v>19</v>
      </c>
      <c r="N144" s="223" t="s">
        <v>43</v>
      </c>
      <c r="O144" s="87"/>
      <c r="P144" s="224">
        <f>O144*H144</f>
        <v>0</v>
      </c>
      <c r="Q144" s="224">
        <v>0.00029999999999999997</v>
      </c>
      <c r="R144" s="224">
        <f>Q144*H144</f>
        <v>0.0086999999999999994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184</v>
      </c>
      <c r="AT144" s="226" t="s">
        <v>179</v>
      </c>
      <c r="AU144" s="226" t="s">
        <v>81</v>
      </c>
      <c r="AY144" s="20" t="s">
        <v>177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79</v>
      </c>
      <c r="BK144" s="227">
        <f>ROUND(I144*H144,1)</f>
        <v>0</v>
      </c>
      <c r="BL144" s="20" t="s">
        <v>184</v>
      </c>
      <c r="BM144" s="226" t="s">
        <v>1236</v>
      </c>
    </row>
    <row r="145" s="2" customFormat="1">
      <c r="A145" s="41"/>
      <c r="B145" s="42"/>
      <c r="C145" s="43"/>
      <c r="D145" s="228" t="s">
        <v>186</v>
      </c>
      <c r="E145" s="43"/>
      <c r="F145" s="229" t="s">
        <v>1235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186</v>
      </c>
      <c r="AU145" s="20" t="s">
        <v>81</v>
      </c>
    </row>
    <row r="146" s="2" customFormat="1">
      <c r="A146" s="41"/>
      <c r="B146" s="42"/>
      <c r="C146" s="43"/>
      <c r="D146" s="233" t="s">
        <v>188</v>
      </c>
      <c r="E146" s="43"/>
      <c r="F146" s="234" t="s">
        <v>1237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188</v>
      </c>
      <c r="AU146" s="20" t="s">
        <v>81</v>
      </c>
    </row>
    <row r="147" s="15" customFormat="1">
      <c r="A147" s="15"/>
      <c r="B147" s="257"/>
      <c r="C147" s="258"/>
      <c r="D147" s="228" t="s">
        <v>190</v>
      </c>
      <c r="E147" s="259" t="s">
        <v>19</v>
      </c>
      <c r="F147" s="260" t="s">
        <v>1238</v>
      </c>
      <c r="G147" s="258"/>
      <c r="H147" s="259" t="s">
        <v>19</v>
      </c>
      <c r="I147" s="261"/>
      <c r="J147" s="258"/>
      <c r="K147" s="258"/>
      <c r="L147" s="262"/>
      <c r="M147" s="263"/>
      <c r="N147" s="264"/>
      <c r="O147" s="264"/>
      <c r="P147" s="264"/>
      <c r="Q147" s="264"/>
      <c r="R147" s="264"/>
      <c r="S147" s="264"/>
      <c r="T147" s="26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6" t="s">
        <v>190</v>
      </c>
      <c r="AU147" s="266" t="s">
        <v>81</v>
      </c>
      <c r="AV147" s="15" t="s">
        <v>79</v>
      </c>
      <c r="AW147" s="15" t="s">
        <v>33</v>
      </c>
      <c r="AX147" s="15" t="s">
        <v>72</v>
      </c>
      <c r="AY147" s="266" t="s">
        <v>177</v>
      </c>
    </row>
    <row r="148" s="13" customFormat="1">
      <c r="A148" s="13"/>
      <c r="B148" s="235"/>
      <c r="C148" s="236"/>
      <c r="D148" s="228" t="s">
        <v>190</v>
      </c>
      <c r="E148" s="237" t="s">
        <v>19</v>
      </c>
      <c r="F148" s="238" t="s">
        <v>1239</v>
      </c>
      <c r="G148" s="236"/>
      <c r="H148" s="239">
        <v>29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190</v>
      </c>
      <c r="AU148" s="245" t="s">
        <v>81</v>
      </c>
      <c r="AV148" s="13" t="s">
        <v>81</v>
      </c>
      <c r="AW148" s="13" t="s">
        <v>33</v>
      </c>
      <c r="AX148" s="13" t="s">
        <v>79</v>
      </c>
      <c r="AY148" s="245" t="s">
        <v>177</v>
      </c>
    </row>
    <row r="149" s="12" customFormat="1" ht="22.8" customHeight="1">
      <c r="A149" s="12"/>
      <c r="B149" s="199"/>
      <c r="C149" s="200"/>
      <c r="D149" s="201" t="s">
        <v>71</v>
      </c>
      <c r="E149" s="213" t="s">
        <v>1240</v>
      </c>
      <c r="F149" s="213" t="s">
        <v>1241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SUM(P150:P159)</f>
        <v>0</v>
      </c>
      <c r="Q149" s="207"/>
      <c r="R149" s="208">
        <f>SUM(R150:R159)</f>
        <v>0</v>
      </c>
      <c r="S149" s="207"/>
      <c r="T149" s="209">
        <f>SUM(T150:T159)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79</v>
      </c>
      <c r="AT149" s="211" t="s">
        <v>71</v>
      </c>
      <c r="AU149" s="211" t="s">
        <v>79</v>
      </c>
      <c r="AY149" s="210" t="s">
        <v>177</v>
      </c>
      <c r="BK149" s="212">
        <f>SUM(BK150:BK159)</f>
        <v>0</v>
      </c>
    </row>
    <row r="150" s="2" customFormat="1" ht="16.5" customHeight="1">
      <c r="A150" s="41"/>
      <c r="B150" s="42"/>
      <c r="C150" s="215" t="s">
        <v>266</v>
      </c>
      <c r="D150" s="215" t="s">
        <v>179</v>
      </c>
      <c r="E150" s="216" t="s">
        <v>1242</v>
      </c>
      <c r="F150" s="217" t="s">
        <v>1243</v>
      </c>
      <c r="G150" s="218" t="s">
        <v>241</v>
      </c>
      <c r="H150" s="219">
        <v>36.539999999999999</v>
      </c>
      <c r="I150" s="220"/>
      <c r="J150" s="221">
        <f>ROUND(I150*H150,1)</f>
        <v>0</v>
      </c>
      <c r="K150" s="217" t="s">
        <v>183</v>
      </c>
      <c r="L150" s="47"/>
      <c r="M150" s="222" t="s">
        <v>19</v>
      </c>
      <c r="N150" s="223" t="s">
        <v>43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184</v>
      </c>
      <c r="AT150" s="226" t="s">
        <v>179</v>
      </c>
      <c r="AU150" s="226" t="s">
        <v>81</v>
      </c>
      <c r="AY150" s="20" t="s">
        <v>177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79</v>
      </c>
      <c r="BK150" s="227">
        <f>ROUND(I150*H150,1)</f>
        <v>0</v>
      </c>
      <c r="BL150" s="20" t="s">
        <v>184</v>
      </c>
      <c r="BM150" s="226" t="s">
        <v>1244</v>
      </c>
    </row>
    <row r="151" s="2" customFormat="1">
      <c r="A151" s="41"/>
      <c r="B151" s="42"/>
      <c r="C151" s="43"/>
      <c r="D151" s="228" t="s">
        <v>186</v>
      </c>
      <c r="E151" s="43"/>
      <c r="F151" s="229" t="s">
        <v>1245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186</v>
      </c>
      <c r="AU151" s="20" t="s">
        <v>81</v>
      </c>
    </row>
    <row r="152" s="2" customFormat="1">
      <c r="A152" s="41"/>
      <c r="B152" s="42"/>
      <c r="C152" s="43"/>
      <c r="D152" s="233" t="s">
        <v>188</v>
      </c>
      <c r="E152" s="43"/>
      <c r="F152" s="234" t="s">
        <v>1246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188</v>
      </c>
      <c r="AU152" s="20" t="s">
        <v>81</v>
      </c>
    </row>
    <row r="153" s="2" customFormat="1">
      <c r="A153" s="41"/>
      <c r="B153" s="42"/>
      <c r="C153" s="43"/>
      <c r="D153" s="228" t="s">
        <v>236</v>
      </c>
      <c r="E153" s="43"/>
      <c r="F153" s="267" t="s">
        <v>1247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236</v>
      </c>
      <c r="AU153" s="20" t="s">
        <v>81</v>
      </c>
    </row>
    <row r="154" s="13" customFormat="1">
      <c r="A154" s="13"/>
      <c r="B154" s="235"/>
      <c r="C154" s="236"/>
      <c r="D154" s="228" t="s">
        <v>190</v>
      </c>
      <c r="E154" s="237" t="s">
        <v>19</v>
      </c>
      <c r="F154" s="238" t="s">
        <v>1248</v>
      </c>
      <c r="G154" s="236"/>
      <c r="H154" s="239">
        <v>36.539999999999999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190</v>
      </c>
      <c r="AU154" s="245" t="s">
        <v>81</v>
      </c>
      <c r="AV154" s="13" t="s">
        <v>81</v>
      </c>
      <c r="AW154" s="13" t="s">
        <v>33</v>
      </c>
      <c r="AX154" s="13" t="s">
        <v>79</v>
      </c>
      <c r="AY154" s="245" t="s">
        <v>177</v>
      </c>
    </row>
    <row r="155" s="2" customFormat="1" ht="16.5" customHeight="1">
      <c r="A155" s="41"/>
      <c r="B155" s="42"/>
      <c r="C155" s="215" t="s">
        <v>272</v>
      </c>
      <c r="D155" s="215" t="s">
        <v>179</v>
      </c>
      <c r="E155" s="216" t="s">
        <v>1249</v>
      </c>
      <c r="F155" s="217" t="s">
        <v>1250</v>
      </c>
      <c r="G155" s="218" t="s">
        <v>241</v>
      </c>
      <c r="H155" s="219">
        <v>36.539999999999999</v>
      </c>
      <c r="I155" s="220"/>
      <c r="J155" s="221">
        <f>ROUND(I155*H155,1)</f>
        <v>0</v>
      </c>
      <c r="K155" s="217" t="s">
        <v>183</v>
      </c>
      <c r="L155" s="47"/>
      <c r="M155" s="222" t="s">
        <v>19</v>
      </c>
      <c r="N155" s="223" t="s">
        <v>43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184</v>
      </c>
      <c r="AT155" s="226" t="s">
        <v>179</v>
      </c>
      <c r="AU155" s="226" t="s">
        <v>81</v>
      </c>
      <c r="AY155" s="20" t="s">
        <v>177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79</v>
      </c>
      <c r="BK155" s="227">
        <f>ROUND(I155*H155,1)</f>
        <v>0</v>
      </c>
      <c r="BL155" s="20" t="s">
        <v>184</v>
      </c>
      <c r="BM155" s="226" t="s">
        <v>1251</v>
      </c>
    </row>
    <row r="156" s="2" customFormat="1">
      <c r="A156" s="41"/>
      <c r="B156" s="42"/>
      <c r="C156" s="43"/>
      <c r="D156" s="228" t="s">
        <v>186</v>
      </c>
      <c r="E156" s="43"/>
      <c r="F156" s="229" t="s">
        <v>1252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186</v>
      </c>
      <c r="AU156" s="20" t="s">
        <v>81</v>
      </c>
    </row>
    <row r="157" s="2" customFormat="1">
      <c r="A157" s="41"/>
      <c r="B157" s="42"/>
      <c r="C157" s="43"/>
      <c r="D157" s="233" t="s">
        <v>188</v>
      </c>
      <c r="E157" s="43"/>
      <c r="F157" s="234" t="s">
        <v>1253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188</v>
      </c>
      <c r="AU157" s="20" t="s">
        <v>81</v>
      </c>
    </row>
    <row r="158" s="2" customFormat="1">
      <c r="A158" s="41"/>
      <c r="B158" s="42"/>
      <c r="C158" s="43"/>
      <c r="D158" s="228" t="s">
        <v>236</v>
      </c>
      <c r="E158" s="43"/>
      <c r="F158" s="267" t="s">
        <v>1254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236</v>
      </c>
      <c r="AU158" s="20" t="s">
        <v>81</v>
      </c>
    </row>
    <row r="159" s="13" customFormat="1">
      <c r="A159" s="13"/>
      <c r="B159" s="235"/>
      <c r="C159" s="236"/>
      <c r="D159" s="228" t="s">
        <v>190</v>
      </c>
      <c r="E159" s="237" t="s">
        <v>19</v>
      </c>
      <c r="F159" s="238" t="s">
        <v>1248</v>
      </c>
      <c r="G159" s="236"/>
      <c r="H159" s="239">
        <v>36.539999999999999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190</v>
      </c>
      <c r="AU159" s="245" t="s">
        <v>81</v>
      </c>
      <c r="AV159" s="13" t="s">
        <v>81</v>
      </c>
      <c r="AW159" s="13" t="s">
        <v>33</v>
      </c>
      <c r="AX159" s="13" t="s">
        <v>79</v>
      </c>
      <c r="AY159" s="245" t="s">
        <v>177</v>
      </c>
    </row>
    <row r="160" s="12" customFormat="1" ht="22.8" customHeight="1">
      <c r="A160" s="12"/>
      <c r="B160" s="199"/>
      <c r="C160" s="200"/>
      <c r="D160" s="201" t="s">
        <v>71</v>
      </c>
      <c r="E160" s="213" t="s">
        <v>539</v>
      </c>
      <c r="F160" s="213" t="s">
        <v>540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SUM(P161:P163)</f>
        <v>0</v>
      </c>
      <c r="Q160" s="207"/>
      <c r="R160" s="208">
        <f>SUM(R161:R163)</f>
        <v>0</v>
      </c>
      <c r="S160" s="207"/>
      <c r="T160" s="209">
        <f>SUM(T161:T163)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79</v>
      </c>
      <c r="AT160" s="211" t="s">
        <v>71</v>
      </c>
      <c r="AU160" s="211" t="s">
        <v>79</v>
      </c>
      <c r="AY160" s="210" t="s">
        <v>177</v>
      </c>
      <c r="BK160" s="212">
        <f>SUM(BK161:BK163)</f>
        <v>0</v>
      </c>
    </row>
    <row r="161" s="2" customFormat="1" ht="16.5" customHeight="1">
      <c r="A161" s="41"/>
      <c r="B161" s="42"/>
      <c r="C161" s="215" t="s">
        <v>279</v>
      </c>
      <c r="D161" s="215" t="s">
        <v>179</v>
      </c>
      <c r="E161" s="216" t="s">
        <v>542</v>
      </c>
      <c r="F161" s="217" t="s">
        <v>543</v>
      </c>
      <c r="G161" s="218" t="s">
        <v>241</v>
      </c>
      <c r="H161" s="219">
        <v>52.186999999999998</v>
      </c>
      <c r="I161" s="220"/>
      <c r="J161" s="221">
        <f>ROUND(I161*H161,1)</f>
        <v>0</v>
      </c>
      <c r="K161" s="217" t="s">
        <v>183</v>
      </c>
      <c r="L161" s="47"/>
      <c r="M161" s="222" t="s">
        <v>19</v>
      </c>
      <c r="N161" s="223" t="s">
        <v>43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184</v>
      </c>
      <c r="AT161" s="226" t="s">
        <v>179</v>
      </c>
      <c r="AU161" s="226" t="s">
        <v>81</v>
      </c>
      <c r="AY161" s="20" t="s">
        <v>177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79</v>
      </c>
      <c r="BK161" s="227">
        <f>ROUND(I161*H161,1)</f>
        <v>0</v>
      </c>
      <c r="BL161" s="20" t="s">
        <v>184</v>
      </c>
      <c r="BM161" s="226" t="s">
        <v>1255</v>
      </c>
    </row>
    <row r="162" s="2" customFormat="1">
      <c r="A162" s="41"/>
      <c r="B162" s="42"/>
      <c r="C162" s="43"/>
      <c r="D162" s="228" t="s">
        <v>186</v>
      </c>
      <c r="E162" s="43"/>
      <c r="F162" s="229" t="s">
        <v>545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186</v>
      </c>
      <c r="AU162" s="20" t="s">
        <v>81</v>
      </c>
    </row>
    <row r="163" s="2" customFormat="1">
      <c r="A163" s="41"/>
      <c r="B163" s="42"/>
      <c r="C163" s="43"/>
      <c r="D163" s="233" t="s">
        <v>188</v>
      </c>
      <c r="E163" s="43"/>
      <c r="F163" s="234" t="s">
        <v>546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188</v>
      </c>
      <c r="AU163" s="20" t="s">
        <v>81</v>
      </c>
    </row>
    <row r="164" s="12" customFormat="1" ht="25.92" customHeight="1">
      <c r="A164" s="12"/>
      <c r="B164" s="199"/>
      <c r="C164" s="200"/>
      <c r="D164" s="201" t="s">
        <v>71</v>
      </c>
      <c r="E164" s="202" t="s">
        <v>1132</v>
      </c>
      <c r="F164" s="202" t="s">
        <v>1133</v>
      </c>
      <c r="G164" s="200"/>
      <c r="H164" s="200"/>
      <c r="I164" s="203"/>
      <c r="J164" s="204">
        <f>BK164</f>
        <v>0</v>
      </c>
      <c r="K164" s="200"/>
      <c r="L164" s="205"/>
      <c r="M164" s="206"/>
      <c r="N164" s="207"/>
      <c r="O164" s="207"/>
      <c r="P164" s="208">
        <f>P165</f>
        <v>0</v>
      </c>
      <c r="Q164" s="207"/>
      <c r="R164" s="208">
        <f>R165</f>
        <v>0.0306349</v>
      </c>
      <c r="S164" s="207"/>
      <c r="T164" s="209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0" t="s">
        <v>81</v>
      </c>
      <c r="AT164" s="211" t="s">
        <v>71</v>
      </c>
      <c r="AU164" s="211" t="s">
        <v>72</v>
      </c>
      <c r="AY164" s="210" t="s">
        <v>177</v>
      </c>
      <c r="BK164" s="212">
        <f>BK165</f>
        <v>0</v>
      </c>
    </row>
    <row r="165" s="12" customFormat="1" ht="22.8" customHeight="1">
      <c r="A165" s="12"/>
      <c r="B165" s="199"/>
      <c r="C165" s="200"/>
      <c r="D165" s="201" t="s">
        <v>71</v>
      </c>
      <c r="E165" s="213" t="s">
        <v>1134</v>
      </c>
      <c r="F165" s="213" t="s">
        <v>1135</v>
      </c>
      <c r="G165" s="200"/>
      <c r="H165" s="200"/>
      <c r="I165" s="203"/>
      <c r="J165" s="214">
        <f>BK165</f>
        <v>0</v>
      </c>
      <c r="K165" s="200"/>
      <c r="L165" s="205"/>
      <c r="M165" s="206"/>
      <c r="N165" s="207"/>
      <c r="O165" s="207"/>
      <c r="P165" s="208">
        <f>SUM(P166:P172)</f>
        <v>0</v>
      </c>
      <c r="Q165" s="207"/>
      <c r="R165" s="208">
        <f>SUM(R166:R172)</f>
        <v>0.0306349</v>
      </c>
      <c r="S165" s="207"/>
      <c r="T165" s="209">
        <f>SUM(T166:T172)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0" t="s">
        <v>81</v>
      </c>
      <c r="AT165" s="211" t="s">
        <v>71</v>
      </c>
      <c r="AU165" s="211" t="s">
        <v>79</v>
      </c>
      <c r="AY165" s="210" t="s">
        <v>177</v>
      </c>
      <c r="BK165" s="212">
        <f>SUM(BK166:BK172)</f>
        <v>0</v>
      </c>
    </row>
    <row r="166" s="2" customFormat="1" ht="16.5" customHeight="1">
      <c r="A166" s="41"/>
      <c r="B166" s="42"/>
      <c r="C166" s="215" t="s">
        <v>8</v>
      </c>
      <c r="D166" s="215" t="s">
        <v>179</v>
      </c>
      <c r="E166" s="216" t="s">
        <v>1256</v>
      </c>
      <c r="F166" s="217" t="s">
        <v>1257</v>
      </c>
      <c r="G166" s="218" t="s">
        <v>182</v>
      </c>
      <c r="H166" s="219">
        <v>75.400000000000006</v>
      </c>
      <c r="I166" s="220"/>
      <c r="J166" s="221">
        <f>ROUND(I166*H166,1)</f>
        <v>0</v>
      </c>
      <c r="K166" s="217" t="s">
        <v>183</v>
      </c>
      <c r="L166" s="47"/>
      <c r="M166" s="222" t="s">
        <v>19</v>
      </c>
      <c r="N166" s="223" t="s">
        <v>43</v>
      </c>
      <c r="O166" s="87"/>
      <c r="P166" s="224">
        <f>O166*H166</f>
        <v>0</v>
      </c>
      <c r="Q166" s="224">
        <v>4.0000000000000003E-05</v>
      </c>
      <c r="R166" s="224">
        <f>Q166*H166</f>
        <v>0.0030160000000000005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290</v>
      </c>
      <c r="AT166" s="226" t="s">
        <v>179</v>
      </c>
      <c r="AU166" s="226" t="s">
        <v>81</v>
      </c>
      <c r="AY166" s="20" t="s">
        <v>177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79</v>
      </c>
      <c r="BK166" s="227">
        <f>ROUND(I166*H166,1)</f>
        <v>0</v>
      </c>
      <c r="BL166" s="20" t="s">
        <v>290</v>
      </c>
      <c r="BM166" s="226" t="s">
        <v>1258</v>
      </c>
    </row>
    <row r="167" s="2" customFormat="1">
      <c r="A167" s="41"/>
      <c r="B167" s="42"/>
      <c r="C167" s="43"/>
      <c r="D167" s="228" t="s">
        <v>186</v>
      </c>
      <c r="E167" s="43"/>
      <c r="F167" s="229" t="s">
        <v>1259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186</v>
      </c>
      <c r="AU167" s="20" t="s">
        <v>81</v>
      </c>
    </row>
    <row r="168" s="2" customFormat="1">
      <c r="A168" s="41"/>
      <c r="B168" s="42"/>
      <c r="C168" s="43"/>
      <c r="D168" s="233" t="s">
        <v>188</v>
      </c>
      <c r="E168" s="43"/>
      <c r="F168" s="234" t="s">
        <v>1260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188</v>
      </c>
      <c r="AU168" s="20" t="s">
        <v>81</v>
      </c>
    </row>
    <row r="169" s="13" customFormat="1">
      <c r="A169" s="13"/>
      <c r="B169" s="235"/>
      <c r="C169" s="236"/>
      <c r="D169" s="228" t="s">
        <v>190</v>
      </c>
      <c r="E169" s="237" t="s">
        <v>19</v>
      </c>
      <c r="F169" s="238" t="s">
        <v>1261</v>
      </c>
      <c r="G169" s="236"/>
      <c r="H169" s="239">
        <v>75.400000000000006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190</v>
      </c>
      <c r="AU169" s="245" t="s">
        <v>81</v>
      </c>
      <c r="AV169" s="13" t="s">
        <v>81</v>
      </c>
      <c r="AW169" s="13" t="s">
        <v>33</v>
      </c>
      <c r="AX169" s="13" t="s">
        <v>79</v>
      </c>
      <c r="AY169" s="245" t="s">
        <v>177</v>
      </c>
    </row>
    <row r="170" s="2" customFormat="1" ht="16.5" customHeight="1">
      <c r="A170" s="41"/>
      <c r="B170" s="42"/>
      <c r="C170" s="268" t="s">
        <v>290</v>
      </c>
      <c r="D170" s="268" t="s">
        <v>254</v>
      </c>
      <c r="E170" s="269" t="s">
        <v>1262</v>
      </c>
      <c r="F170" s="270" t="s">
        <v>1263</v>
      </c>
      <c r="G170" s="271" t="s">
        <v>182</v>
      </c>
      <c r="H170" s="272">
        <v>92.063000000000002</v>
      </c>
      <c r="I170" s="273"/>
      <c r="J170" s="274">
        <f>ROUND(I170*H170,1)</f>
        <v>0</v>
      </c>
      <c r="K170" s="270" t="s">
        <v>183</v>
      </c>
      <c r="L170" s="275"/>
      <c r="M170" s="276" t="s">
        <v>19</v>
      </c>
      <c r="N170" s="277" t="s">
        <v>43</v>
      </c>
      <c r="O170" s="87"/>
      <c r="P170" s="224">
        <f>O170*H170</f>
        <v>0</v>
      </c>
      <c r="Q170" s="224">
        <v>0.00029999999999999997</v>
      </c>
      <c r="R170" s="224">
        <f>Q170*H170</f>
        <v>0.027618899999999998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396</v>
      </c>
      <c r="AT170" s="226" t="s">
        <v>254</v>
      </c>
      <c r="AU170" s="226" t="s">
        <v>81</v>
      </c>
      <c r="AY170" s="20" t="s">
        <v>177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79</v>
      </c>
      <c r="BK170" s="227">
        <f>ROUND(I170*H170,1)</f>
        <v>0</v>
      </c>
      <c r="BL170" s="20" t="s">
        <v>290</v>
      </c>
      <c r="BM170" s="226" t="s">
        <v>1264</v>
      </c>
    </row>
    <row r="171" s="2" customFormat="1">
      <c r="A171" s="41"/>
      <c r="B171" s="42"/>
      <c r="C171" s="43"/>
      <c r="D171" s="228" t="s">
        <v>186</v>
      </c>
      <c r="E171" s="43"/>
      <c r="F171" s="229" t="s">
        <v>1263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186</v>
      </c>
      <c r="AU171" s="20" t="s">
        <v>81</v>
      </c>
    </row>
    <row r="172" s="13" customFormat="1">
      <c r="A172" s="13"/>
      <c r="B172" s="235"/>
      <c r="C172" s="236"/>
      <c r="D172" s="228" t="s">
        <v>190</v>
      </c>
      <c r="E172" s="236"/>
      <c r="F172" s="238" t="s">
        <v>1265</v>
      </c>
      <c r="G172" s="236"/>
      <c r="H172" s="239">
        <v>92.063000000000002</v>
      </c>
      <c r="I172" s="240"/>
      <c r="J172" s="236"/>
      <c r="K172" s="236"/>
      <c r="L172" s="241"/>
      <c r="M172" s="282"/>
      <c r="N172" s="283"/>
      <c r="O172" s="283"/>
      <c r="P172" s="283"/>
      <c r="Q172" s="283"/>
      <c r="R172" s="283"/>
      <c r="S172" s="283"/>
      <c r="T172" s="28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190</v>
      </c>
      <c r="AU172" s="245" t="s">
        <v>81</v>
      </c>
      <c r="AV172" s="13" t="s">
        <v>81</v>
      </c>
      <c r="AW172" s="13" t="s">
        <v>4</v>
      </c>
      <c r="AX172" s="13" t="s">
        <v>79</v>
      </c>
      <c r="AY172" s="245" t="s">
        <v>177</v>
      </c>
    </row>
    <row r="173" s="2" customFormat="1" ht="6.96" customHeight="1">
      <c r="A173" s="41"/>
      <c r="B173" s="62"/>
      <c r="C173" s="63"/>
      <c r="D173" s="63"/>
      <c r="E173" s="63"/>
      <c r="F173" s="63"/>
      <c r="G173" s="63"/>
      <c r="H173" s="63"/>
      <c r="I173" s="63"/>
      <c r="J173" s="63"/>
      <c r="K173" s="63"/>
      <c r="L173" s="47"/>
      <c r="M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</row>
  </sheetData>
  <sheetProtection sheet="1" autoFilter="0" formatColumns="0" formatRows="0" objects="1" scenarios="1" spinCount="100000" saltValue="wrgDN4HR6kh0jgobdSLc3oYcTntTy/g3X3Y7h5BfhaOfiOjhwrrx8qJL7bNAgQU2vRmy5eQF4iAVMAReE2kb+g==" hashValue="4lblExp+QIO8vUJvyeXQZQDFLdsjiHNCVEkI7//8Uucoo/L0vRZan2A1NLOaTYlcPVsbikGDANHrY3b1UucxvQ==" algorithmName="SHA-512" password="CC35"/>
  <autoFilter ref="C92:K17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3_01/132251103"/>
    <hyperlink ref="F102" r:id="rId2" display="https://podminky.urs.cz/item/CS_URS_2023_01/162751117"/>
    <hyperlink ref="F109" r:id="rId3" display="https://podminky.urs.cz/item/CS_URS_2023_01/162751119"/>
    <hyperlink ref="F114" r:id="rId4" display="https://podminky.urs.cz/item/CS_URS_2023_01/171201201"/>
    <hyperlink ref="F118" r:id="rId5" display="https://podminky.urs.cz/item/CS_URS_2023_01/171201231"/>
    <hyperlink ref="F122" r:id="rId6" display="https://podminky.urs.cz/item/CS_URS_2023_01/174151101"/>
    <hyperlink ref="F127" r:id="rId7" display="https://podminky.urs.cz/item/CS_URS_2023_01/274351121"/>
    <hyperlink ref="F131" r:id="rId8" display="https://podminky.urs.cz/item/CS_URS_2023_01/274351122"/>
    <hyperlink ref="F135" r:id="rId9" display="https://podminky.urs.cz/item/CS_URS_2023_01/274362021"/>
    <hyperlink ref="F139" r:id="rId10" display="https://podminky.urs.cz/item/CS_URS_2023_01/275313811"/>
    <hyperlink ref="F146" r:id="rId11" display="https://podminky.urs.cz/item/CS_URS_2023_01/91112.R"/>
    <hyperlink ref="F152" r:id="rId12" display="https://podminky.urs.cz/item/CS_URS_2023_01/997013501"/>
    <hyperlink ref="F157" r:id="rId13" display="https://podminky.urs.cz/item/CS_URS_2023_01/997013511"/>
    <hyperlink ref="F163" r:id="rId14" display="https://podminky.urs.cz/item/CS_URS_2023_01/998223011"/>
    <hyperlink ref="F168" r:id="rId15" display="https://podminky.urs.cz/item/CS_URS_2023_01/7111612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1195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1266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ROUND(J92,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ROUND((SUM(BE92:BE170)),  2)</f>
        <v>0</v>
      </c>
      <c r="G35" s="41"/>
      <c r="H35" s="41"/>
      <c r="I35" s="160">
        <v>0.20999999999999999</v>
      </c>
      <c r="J35" s="159">
        <f>ROUND(((SUM(BE92:BE170))*I35),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ROUND((SUM(BF92:BF170)),  2)</f>
        <v>0</v>
      </c>
      <c r="G36" s="41"/>
      <c r="H36" s="41"/>
      <c r="I36" s="160">
        <v>0.14999999999999999</v>
      </c>
      <c r="J36" s="159">
        <f>ROUND(((SUM(BF92:BF170))*I36),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ROUND((SUM(BG92:BG170)),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ROUND((SUM(BH92:BH170)),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ROUND((SUM(BI92:BI170)),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1195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 xml:space="preserve">SO 202.2 - Opěrná zídka 1 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J92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J93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J94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J109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156</v>
      </c>
      <c r="E67" s="185"/>
      <c r="F67" s="185"/>
      <c r="G67" s="185"/>
      <c r="H67" s="185"/>
      <c r="I67" s="185"/>
      <c r="J67" s="186">
        <f>J122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160</v>
      </c>
      <c r="E68" s="185"/>
      <c r="F68" s="185"/>
      <c r="G68" s="185"/>
      <c r="H68" s="185"/>
      <c r="I68" s="185"/>
      <c r="J68" s="186">
        <f>J136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1197</v>
      </c>
      <c r="E69" s="185"/>
      <c r="F69" s="185"/>
      <c r="G69" s="185"/>
      <c r="H69" s="185"/>
      <c r="I69" s="185"/>
      <c r="J69" s="186">
        <f>J149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161</v>
      </c>
      <c r="E70" s="185"/>
      <c r="F70" s="185"/>
      <c r="G70" s="185"/>
      <c r="H70" s="185"/>
      <c r="I70" s="185"/>
      <c r="J70" s="186">
        <f>J167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162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2" t="str">
        <f>E7</f>
        <v>Hošťálková - chodník podél silnice II/437</v>
      </c>
      <c r="F80" s="35"/>
      <c r="G80" s="35"/>
      <c r="H80" s="35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145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41"/>
      <c r="B82" s="42"/>
      <c r="C82" s="43"/>
      <c r="D82" s="43"/>
      <c r="E82" s="172" t="s">
        <v>1195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147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72" t="str">
        <f>E11</f>
        <v xml:space="preserve">SO 202.2 - Opěrná zídka 1  - neuznatelné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21</v>
      </c>
      <c r="D86" s="43"/>
      <c r="E86" s="43"/>
      <c r="F86" s="30" t="str">
        <f>F14</f>
        <v xml:space="preserve"> </v>
      </c>
      <c r="G86" s="43"/>
      <c r="H86" s="43"/>
      <c r="I86" s="35" t="s">
        <v>23</v>
      </c>
      <c r="J86" s="75" t="str">
        <f>IF(J14="","",J14)</f>
        <v>22. 4. 2024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25</v>
      </c>
      <c r="D88" s="43"/>
      <c r="E88" s="43"/>
      <c r="F88" s="30" t="str">
        <f>E17</f>
        <v>obec Hošťálková</v>
      </c>
      <c r="G88" s="43"/>
      <c r="H88" s="43"/>
      <c r="I88" s="35" t="s">
        <v>31</v>
      </c>
      <c r="J88" s="39" t="str">
        <f>E23</f>
        <v>ViaDesigne s.r.o.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29</v>
      </c>
      <c r="D89" s="43"/>
      <c r="E89" s="43"/>
      <c r="F89" s="30" t="str">
        <f>IF(E20="","",E20)</f>
        <v>Vyplň údaj</v>
      </c>
      <c r="G89" s="43"/>
      <c r="H89" s="43"/>
      <c r="I89" s="35" t="s">
        <v>35</v>
      </c>
      <c r="J89" s="39" t="str">
        <f>E26</f>
        <v xml:space="preserve"> 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0.32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11" customFormat="1" ht="29.28" customHeight="1">
      <c r="A91" s="188"/>
      <c r="B91" s="189"/>
      <c r="C91" s="190" t="s">
        <v>163</v>
      </c>
      <c r="D91" s="191" t="s">
        <v>57</v>
      </c>
      <c r="E91" s="191" t="s">
        <v>53</v>
      </c>
      <c r="F91" s="191" t="s">
        <v>54</v>
      </c>
      <c r="G91" s="191" t="s">
        <v>164</v>
      </c>
      <c r="H91" s="191" t="s">
        <v>165</v>
      </c>
      <c r="I91" s="191" t="s">
        <v>166</v>
      </c>
      <c r="J91" s="191" t="s">
        <v>151</v>
      </c>
      <c r="K91" s="192" t="s">
        <v>167</v>
      </c>
      <c r="L91" s="193"/>
      <c r="M91" s="95" t="s">
        <v>19</v>
      </c>
      <c r="N91" s="96" t="s">
        <v>42</v>
      </c>
      <c r="O91" s="96" t="s">
        <v>168</v>
      </c>
      <c r="P91" s="96" t="s">
        <v>169</v>
      </c>
      <c r="Q91" s="96" t="s">
        <v>170</v>
      </c>
      <c r="R91" s="96" t="s">
        <v>171</v>
      </c>
      <c r="S91" s="96" t="s">
        <v>172</v>
      </c>
      <c r="T91" s="97" t="s">
        <v>173</v>
      </c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</row>
    <row r="92" s="2" customFormat="1" ht="22.8" customHeight="1">
      <c r="A92" s="41"/>
      <c r="B92" s="42"/>
      <c r="C92" s="102" t="s">
        <v>174</v>
      </c>
      <c r="D92" s="43"/>
      <c r="E92" s="43"/>
      <c r="F92" s="43"/>
      <c r="G92" s="43"/>
      <c r="H92" s="43"/>
      <c r="I92" s="43"/>
      <c r="J92" s="194">
        <f>BK92</f>
        <v>0</v>
      </c>
      <c r="K92" s="43"/>
      <c r="L92" s="47"/>
      <c r="M92" s="98"/>
      <c r="N92" s="195"/>
      <c r="O92" s="99"/>
      <c r="P92" s="196">
        <f>P93</f>
        <v>0</v>
      </c>
      <c r="Q92" s="99"/>
      <c r="R92" s="196">
        <f>R93</f>
        <v>18.202582</v>
      </c>
      <c r="S92" s="99"/>
      <c r="T92" s="197">
        <f>T93</f>
        <v>11.443410000000002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71</v>
      </c>
      <c r="AU92" s="20" t="s">
        <v>152</v>
      </c>
      <c r="BK92" s="198">
        <f>BK93</f>
        <v>0</v>
      </c>
    </row>
    <row r="93" s="12" customFormat="1" ht="25.92" customHeight="1">
      <c r="A93" s="12"/>
      <c r="B93" s="199"/>
      <c r="C93" s="200"/>
      <c r="D93" s="201" t="s">
        <v>71</v>
      </c>
      <c r="E93" s="202" t="s">
        <v>175</v>
      </c>
      <c r="F93" s="202" t="s">
        <v>176</v>
      </c>
      <c r="G93" s="200"/>
      <c r="H93" s="200"/>
      <c r="I93" s="203"/>
      <c r="J93" s="204">
        <f>BK93</f>
        <v>0</v>
      </c>
      <c r="K93" s="200"/>
      <c r="L93" s="205"/>
      <c r="M93" s="206"/>
      <c r="N93" s="207"/>
      <c r="O93" s="207"/>
      <c r="P93" s="208">
        <f>P94+P109+P122+P136+P149+P167</f>
        <v>0</v>
      </c>
      <c r="Q93" s="207"/>
      <c r="R93" s="208">
        <f>R94+R109+R122+R136+R149+R167</f>
        <v>18.202582</v>
      </c>
      <c r="S93" s="207"/>
      <c r="T93" s="209">
        <f>T94+T109+T122+T136+T149+T167</f>
        <v>11.443410000000002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79</v>
      </c>
      <c r="AT93" s="211" t="s">
        <v>71</v>
      </c>
      <c r="AU93" s="211" t="s">
        <v>72</v>
      </c>
      <c r="AY93" s="210" t="s">
        <v>177</v>
      </c>
      <c r="BK93" s="212">
        <f>BK94+BK109+BK122+BK136+BK149+BK167</f>
        <v>0</v>
      </c>
    </row>
    <row r="94" s="12" customFormat="1" ht="22.8" customHeight="1">
      <c r="A94" s="12"/>
      <c r="B94" s="199"/>
      <c r="C94" s="200"/>
      <c r="D94" s="201" t="s">
        <v>71</v>
      </c>
      <c r="E94" s="213" t="s">
        <v>79</v>
      </c>
      <c r="F94" s="213" t="s">
        <v>178</v>
      </c>
      <c r="G94" s="200"/>
      <c r="H94" s="200"/>
      <c r="I94" s="203"/>
      <c r="J94" s="214">
        <f>BK94</f>
        <v>0</v>
      </c>
      <c r="K94" s="200"/>
      <c r="L94" s="205"/>
      <c r="M94" s="206"/>
      <c r="N94" s="207"/>
      <c r="O94" s="207"/>
      <c r="P94" s="208">
        <f>SUM(P95:P108)</f>
        <v>0</v>
      </c>
      <c r="Q94" s="207"/>
      <c r="R94" s="208">
        <f>SUM(R95:R108)</f>
        <v>5.4012000000000002</v>
      </c>
      <c r="S94" s="207"/>
      <c r="T94" s="209">
        <f>SUM(T95:T108)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79</v>
      </c>
      <c r="AY94" s="210" t="s">
        <v>177</v>
      </c>
      <c r="BK94" s="212">
        <f>SUM(BK95:BK108)</f>
        <v>0</v>
      </c>
    </row>
    <row r="95" s="2" customFormat="1" ht="16.5" customHeight="1">
      <c r="A95" s="41"/>
      <c r="B95" s="42"/>
      <c r="C95" s="215" t="s">
        <v>79</v>
      </c>
      <c r="D95" s="215" t="s">
        <v>179</v>
      </c>
      <c r="E95" s="216" t="s">
        <v>273</v>
      </c>
      <c r="F95" s="217" t="s">
        <v>274</v>
      </c>
      <c r="G95" s="218" t="s">
        <v>182</v>
      </c>
      <c r="H95" s="219">
        <v>30</v>
      </c>
      <c r="I95" s="220"/>
      <c r="J95" s="221">
        <f>ROUND(I95*H95,1)</f>
        <v>0</v>
      </c>
      <c r="K95" s="217" t="s">
        <v>183</v>
      </c>
      <c r="L95" s="47"/>
      <c r="M95" s="222" t="s">
        <v>19</v>
      </c>
      <c r="N95" s="223" t="s">
        <v>43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184</v>
      </c>
      <c r="AT95" s="226" t="s">
        <v>179</v>
      </c>
      <c r="AU95" s="226" t="s">
        <v>81</v>
      </c>
      <c r="AY95" s="20" t="s">
        <v>177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79</v>
      </c>
      <c r="BK95" s="227">
        <f>ROUND(I95*H95,1)</f>
        <v>0</v>
      </c>
      <c r="BL95" s="20" t="s">
        <v>184</v>
      </c>
      <c r="BM95" s="226" t="s">
        <v>1267</v>
      </c>
    </row>
    <row r="96" s="2" customFormat="1">
      <c r="A96" s="41"/>
      <c r="B96" s="42"/>
      <c r="C96" s="43"/>
      <c r="D96" s="228" t="s">
        <v>186</v>
      </c>
      <c r="E96" s="43"/>
      <c r="F96" s="229" t="s">
        <v>276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186</v>
      </c>
      <c r="AU96" s="20" t="s">
        <v>81</v>
      </c>
    </row>
    <row r="97" s="2" customFormat="1">
      <c r="A97" s="41"/>
      <c r="B97" s="42"/>
      <c r="C97" s="43"/>
      <c r="D97" s="233" t="s">
        <v>188</v>
      </c>
      <c r="E97" s="43"/>
      <c r="F97" s="234" t="s">
        <v>277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188</v>
      </c>
      <c r="AU97" s="20" t="s">
        <v>81</v>
      </c>
    </row>
    <row r="98" s="13" customFormat="1">
      <c r="A98" s="13"/>
      <c r="B98" s="235"/>
      <c r="C98" s="236"/>
      <c r="D98" s="228" t="s">
        <v>190</v>
      </c>
      <c r="E98" s="237" t="s">
        <v>19</v>
      </c>
      <c r="F98" s="238" t="s">
        <v>1268</v>
      </c>
      <c r="G98" s="236"/>
      <c r="H98" s="239">
        <v>30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190</v>
      </c>
      <c r="AU98" s="245" t="s">
        <v>81</v>
      </c>
      <c r="AV98" s="13" t="s">
        <v>81</v>
      </c>
      <c r="AW98" s="13" t="s">
        <v>33</v>
      </c>
      <c r="AX98" s="13" t="s">
        <v>79</v>
      </c>
      <c r="AY98" s="245" t="s">
        <v>177</v>
      </c>
    </row>
    <row r="99" s="2" customFormat="1" ht="16.5" customHeight="1">
      <c r="A99" s="41"/>
      <c r="B99" s="42"/>
      <c r="C99" s="268" t="s">
        <v>81</v>
      </c>
      <c r="D99" s="268" t="s">
        <v>254</v>
      </c>
      <c r="E99" s="269" t="s">
        <v>280</v>
      </c>
      <c r="F99" s="270" t="s">
        <v>281</v>
      </c>
      <c r="G99" s="271" t="s">
        <v>241</v>
      </c>
      <c r="H99" s="272">
        <v>5.4000000000000004</v>
      </c>
      <c r="I99" s="273"/>
      <c r="J99" s="274">
        <f>ROUND(I99*H99,1)</f>
        <v>0</v>
      </c>
      <c r="K99" s="270" t="s">
        <v>183</v>
      </c>
      <c r="L99" s="275"/>
      <c r="M99" s="276" t="s">
        <v>19</v>
      </c>
      <c r="N99" s="277" t="s">
        <v>43</v>
      </c>
      <c r="O99" s="87"/>
      <c r="P99" s="224">
        <f>O99*H99</f>
        <v>0</v>
      </c>
      <c r="Q99" s="224">
        <v>1</v>
      </c>
      <c r="R99" s="224">
        <f>Q99*H99</f>
        <v>5.4000000000000004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238</v>
      </c>
      <c r="AT99" s="226" t="s">
        <v>254</v>
      </c>
      <c r="AU99" s="226" t="s">
        <v>81</v>
      </c>
      <c r="AY99" s="20" t="s">
        <v>177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79</v>
      </c>
      <c r="BK99" s="227">
        <f>ROUND(I99*H99,1)</f>
        <v>0</v>
      </c>
      <c r="BL99" s="20" t="s">
        <v>184</v>
      </c>
      <c r="BM99" s="226" t="s">
        <v>1269</v>
      </c>
    </row>
    <row r="100" s="2" customFormat="1">
      <c r="A100" s="41"/>
      <c r="B100" s="42"/>
      <c r="C100" s="43"/>
      <c r="D100" s="228" t="s">
        <v>186</v>
      </c>
      <c r="E100" s="43"/>
      <c r="F100" s="229" t="s">
        <v>281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186</v>
      </c>
      <c r="AU100" s="20" t="s">
        <v>81</v>
      </c>
    </row>
    <row r="101" s="13" customFormat="1">
      <c r="A101" s="13"/>
      <c r="B101" s="235"/>
      <c r="C101" s="236"/>
      <c r="D101" s="228" t="s">
        <v>190</v>
      </c>
      <c r="E101" s="237" t="s">
        <v>19</v>
      </c>
      <c r="F101" s="238" t="s">
        <v>1270</v>
      </c>
      <c r="G101" s="236"/>
      <c r="H101" s="239">
        <v>5.4000000000000004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190</v>
      </c>
      <c r="AU101" s="245" t="s">
        <v>81</v>
      </c>
      <c r="AV101" s="13" t="s">
        <v>81</v>
      </c>
      <c r="AW101" s="13" t="s">
        <v>33</v>
      </c>
      <c r="AX101" s="13" t="s">
        <v>79</v>
      </c>
      <c r="AY101" s="245" t="s">
        <v>177</v>
      </c>
    </row>
    <row r="102" s="2" customFormat="1" ht="16.5" customHeight="1">
      <c r="A102" s="41"/>
      <c r="B102" s="42"/>
      <c r="C102" s="215" t="s">
        <v>201</v>
      </c>
      <c r="D102" s="215" t="s">
        <v>179</v>
      </c>
      <c r="E102" s="216" t="s">
        <v>284</v>
      </c>
      <c r="F102" s="217" t="s">
        <v>285</v>
      </c>
      <c r="G102" s="218" t="s">
        <v>182</v>
      </c>
      <c r="H102" s="219">
        <v>30</v>
      </c>
      <c r="I102" s="220"/>
      <c r="J102" s="221">
        <f>ROUND(I102*H102,1)</f>
        <v>0</v>
      </c>
      <c r="K102" s="217" t="s">
        <v>183</v>
      </c>
      <c r="L102" s="47"/>
      <c r="M102" s="222" t="s">
        <v>19</v>
      </c>
      <c r="N102" s="223" t="s">
        <v>43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184</v>
      </c>
      <c r="AT102" s="226" t="s">
        <v>179</v>
      </c>
      <c r="AU102" s="226" t="s">
        <v>81</v>
      </c>
      <c r="AY102" s="20" t="s">
        <v>177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79</v>
      </c>
      <c r="BK102" s="227">
        <f>ROUND(I102*H102,1)</f>
        <v>0</v>
      </c>
      <c r="BL102" s="20" t="s">
        <v>184</v>
      </c>
      <c r="BM102" s="226" t="s">
        <v>1271</v>
      </c>
    </row>
    <row r="103" s="2" customFormat="1">
      <c r="A103" s="41"/>
      <c r="B103" s="42"/>
      <c r="C103" s="43"/>
      <c r="D103" s="228" t="s">
        <v>186</v>
      </c>
      <c r="E103" s="43"/>
      <c r="F103" s="229" t="s">
        <v>287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186</v>
      </c>
      <c r="AU103" s="20" t="s">
        <v>81</v>
      </c>
    </row>
    <row r="104" s="2" customFormat="1">
      <c r="A104" s="41"/>
      <c r="B104" s="42"/>
      <c r="C104" s="43"/>
      <c r="D104" s="233" t="s">
        <v>188</v>
      </c>
      <c r="E104" s="43"/>
      <c r="F104" s="234" t="s">
        <v>288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188</v>
      </c>
      <c r="AU104" s="20" t="s">
        <v>81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1272</v>
      </c>
      <c r="G105" s="236"/>
      <c r="H105" s="239">
        <v>30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79</v>
      </c>
      <c r="AY105" s="245" t="s">
        <v>177</v>
      </c>
    </row>
    <row r="106" s="2" customFormat="1" ht="16.5" customHeight="1">
      <c r="A106" s="41"/>
      <c r="B106" s="42"/>
      <c r="C106" s="268" t="s">
        <v>184</v>
      </c>
      <c r="D106" s="268" t="s">
        <v>254</v>
      </c>
      <c r="E106" s="269" t="s">
        <v>291</v>
      </c>
      <c r="F106" s="270" t="s">
        <v>292</v>
      </c>
      <c r="G106" s="271" t="s">
        <v>293</v>
      </c>
      <c r="H106" s="272">
        <v>1.2</v>
      </c>
      <c r="I106" s="273"/>
      <c r="J106" s="274">
        <f>ROUND(I106*H106,1)</f>
        <v>0</v>
      </c>
      <c r="K106" s="270" t="s">
        <v>183</v>
      </c>
      <c r="L106" s="275"/>
      <c r="M106" s="276" t="s">
        <v>19</v>
      </c>
      <c r="N106" s="277" t="s">
        <v>43</v>
      </c>
      <c r="O106" s="87"/>
      <c r="P106" s="224">
        <f>O106*H106</f>
        <v>0</v>
      </c>
      <c r="Q106" s="224">
        <v>0.001</v>
      </c>
      <c r="R106" s="224">
        <f>Q106*H106</f>
        <v>0.0011999999999999999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238</v>
      </c>
      <c r="AT106" s="226" t="s">
        <v>254</v>
      </c>
      <c r="AU106" s="226" t="s">
        <v>81</v>
      </c>
      <c r="AY106" s="20" t="s">
        <v>177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79</v>
      </c>
      <c r="BK106" s="227">
        <f>ROUND(I106*H106,1)</f>
        <v>0</v>
      </c>
      <c r="BL106" s="20" t="s">
        <v>184</v>
      </c>
      <c r="BM106" s="226" t="s">
        <v>1273</v>
      </c>
    </row>
    <row r="107" s="2" customFormat="1">
      <c r="A107" s="41"/>
      <c r="B107" s="42"/>
      <c r="C107" s="43"/>
      <c r="D107" s="228" t="s">
        <v>186</v>
      </c>
      <c r="E107" s="43"/>
      <c r="F107" s="229" t="s">
        <v>292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186</v>
      </c>
      <c r="AU107" s="20" t="s">
        <v>81</v>
      </c>
    </row>
    <row r="108" s="13" customFormat="1">
      <c r="A108" s="13"/>
      <c r="B108" s="235"/>
      <c r="C108" s="236"/>
      <c r="D108" s="228" t="s">
        <v>190</v>
      </c>
      <c r="E108" s="236"/>
      <c r="F108" s="238" t="s">
        <v>1274</v>
      </c>
      <c r="G108" s="236"/>
      <c r="H108" s="239">
        <v>1.2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190</v>
      </c>
      <c r="AU108" s="245" t="s">
        <v>81</v>
      </c>
      <c r="AV108" s="13" t="s">
        <v>81</v>
      </c>
      <c r="AW108" s="13" t="s">
        <v>4</v>
      </c>
      <c r="AX108" s="13" t="s">
        <v>79</v>
      </c>
      <c r="AY108" s="245" t="s">
        <v>177</v>
      </c>
    </row>
    <row r="109" s="12" customFormat="1" ht="22.8" customHeight="1">
      <c r="A109" s="12"/>
      <c r="B109" s="199"/>
      <c r="C109" s="200"/>
      <c r="D109" s="201" t="s">
        <v>71</v>
      </c>
      <c r="E109" s="213" t="s">
        <v>81</v>
      </c>
      <c r="F109" s="213" t="s">
        <v>303</v>
      </c>
      <c r="G109" s="200"/>
      <c r="H109" s="200"/>
      <c r="I109" s="203"/>
      <c r="J109" s="214">
        <f>BK109</f>
        <v>0</v>
      </c>
      <c r="K109" s="200"/>
      <c r="L109" s="205"/>
      <c r="M109" s="206"/>
      <c r="N109" s="207"/>
      <c r="O109" s="207"/>
      <c r="P109" s="208">
        <f>SUM(P110:P121)</f>
        <v>0</v>
      </c>
      <c r="Q109" s="207"/>
      <c r="R109" s="208">
        <f>SUM(R110:R121)</f>
        <v>10.9619515</v>
      </c>
      <c r="S109" s="207"/>
      <c r="T109" s="209">
        <f>SUM(T110:T121)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0" t="s">
        <v>79</v>
      </c>
      <c r="AT109" s="211" t="s">
        <v>71</v>
      </c>
      <c r="AU109" s="211" t="s">
        <v>79</v>
      </c>
      <c r="AY109" s="210" t="s">
        <v>177</v>
      </c>
      <c r="BK109" s="212">
        <f>SUM(BK110:BK121)</f>
        <v>0</v>
      </c>
    </row>
    <row r="110" s="2" customFormat="1" ht="16.5" customHeight="1">
      <c r="A110" s="41"/>
      <c r="B110" s="42"/>
      <c r="C110" s="215" t="s">
        <v>216</v>
      </c>
      <c r="D110" s="215" t="s">
        <v>179</v>
      </c>
      <c r="E110" s="216" t="s">
        <v>1214</v>
      </c>
      <c r="F110" s="217" t="s">
        <v>1215</v>
      </c>
      <c r="G110" s="218" t="s">
        <v>182</v>
      </c>
      <c r="H110" s="219">
        <v>29.300000000000001</v>
      </c>
      <c r="I110" s="220"/>
      <c r="J110" s="221">
        <f>ROUND(I110*H110,1)</f>
        <v>0</v>
      </c>
      <c r="K110" s="217" t="s">
        <v>183</v>
      </c>
      <c r="L110" s="47"/>
      <c r="M110" s="222" t="s">
        <v>19</v>
      </c>
      <c r="N110" s="223" t="s">
        <v>43</v>
      </c>
      <c r="O110" s="87"/>
      <c r="P110" s="224">
        <f>O110*H110</f>
        <v>0</v>
      </c>
      <c r="Q110" s="224">
        <v>0.0026900000000000001</v>
      </c>
      <c r="R110" s="224">
        <f>Q110*H110</f>
        <v>0.078817000000000012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184</v>
      </c>
      <c r="AT110" s="226" t="s">
        <v>179</v>
      </c>
      <c r="AU110" s="226" t="s">
        <v>81</v>
      </c>
      <c r="AY110" s="20" t="s">
        <v>177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79</v>
      </c>
      <c r="BK110" s="227">
        <f>ROUND(I110*H110,1)</f>
        <v>0</v>
      </c>
      <c r="BL110" s="20" t="s">
        <v>184</v>
      </c>
      <c r="BM110" s="226" t="s">
        <v>1275</v>
      </c>
    </row>
    <row r="111" s="2" customFormat="1">
      <c r="A111" s="41"/>
      <c r="B111" s="42"/>
      <c r="C111" s="43"/>
      <c r="D111" s="228" t="s">
        <v>186</v>
      </c>
      <c r="E111" s="43"/>
      <c r="F111" s="229" t="s">
        <v>1217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186</v>
      </c>
      <c r="AU111" s="20" t="s">
        <v>81</v>
      </c>
    </row>
    <row r="112" s="2" customFormat="1">
      <c r="A112" s="41"/>
      <c r="B112" s="42"/>
      <c r="C112" s="43"/>
      <c r="D112" s="233" t="s">
        <v>188</v>
      </c>
      <c r="E112" s="43"/>
      <c r="F112" s="234" t="s">
        <v>1218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188</v>
      </c>
      <c r="AU112" s="20" t="s">
        <v>81</v>
      </c>
    </row>
    <row r="113" s="13" customFormat="1">
      <c r="A113" s="13"/>
      <c r="B113" s="235"/>
      <c r="C113" s="236"/>
      <c r="D113" s="228" t="s">
        <v>190</v>
      </c>
      <c r="E113" s="237" t="s">
        <v>19</v>
      </c>
      <c r="F113" s="238" t="s">
        <v>1276</v>
      </c>
      <c r="G113" s="236"/>
      <c r="H113" s="239">
        <v>29.300000000000001</v>
      </c>
      <c r="I113" s="240"/>
      <c r="J113" s="236"/>
      <c r="K113" s="236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190</v>
      </c>
      <c r="AU113" s="245" t="s">
        <v>81</v>
      </c>
      <c r="AV113" s="13" t="s">
        <v>81</v>
      </c>
      <c r="AW113" s="13" t="s">
        <v>33</v>
      </c>
      <c r="AX113" s="13" t="s">
        <v>79</v>
      </c>
      <c r="AY113" s="245" t="s">
        <v>177</v>
      </c>
    </row>
    <row r="114" s="2" customFormat="1" ht="16.5" customHeight="1">
      <c r="A114" s="41"/>
      <c r="B114" s="42"/>
      <c r="C114" s="215" t="s">
        <v>223</v>
      </c>
      <c r="D114" s="215" t="s">
        <v>179</v>
      </c>
      <c r="E114" s="216" t="s">
        <v>1220</v>
      </c>
      <c r="F114" s="217" t="s">
        <v>1221</v>
      </c>
      <c r="G114" s="218" t="s">
        <v>182</v>
      </c>
      <c r="H114" s="219">
        <v>29.300000000000001</v>
      </c>
      <c r="I114" s="220"/>
      <c r="J114" s="221">
        <f>ROUND(I114*H114,1)</f>
        <v>0</v>
      </c>
      <c r="K114" s="217" t="s">
        <v>183</v>
      </c>
      <c r="L114" s="47"/>
      <c r="M114" s="222" t="s">
        <v>19</v>
      </c>
      <c r="N114" s="223" t="s">
        <v>43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184</v>
      </c>
      <c r="AT114" s="226" t="s">
        <v>179</v>
      </c>
      <c r="AU114" s="226" t="s">
        <v>81</v>
      </c>
      <c r="AY114" s="20" t="s">
        <v>177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79</v>
      </c>
      <c r="BK114" s="227">
        <f>ROUND(I114*H114,1)</f>
        <v>0</v>
      </c>
      <c r="BL114" s="20" t="s">
        <v>184</v>
      </c>
      <c r="BM114" s="226" t="s">
        <v>1277</v>
      </c>
    </row>
    <row r="115" s="2" customFormat="1">
      <c r="A115" s="41"/>
      <c r="B115" s="42"/>
      <c r="C115" s="43"/>
      <c r="D115" s="228" t="s">
        <v>186</v>
      </c>
      <c r="E115" s="43"/>
      <c r="F115" s="229" t="s">
        <v>1223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186</v>
      </c>
      <c r="AU115" s="20" t="s">
        <v>81</v>
      </c>
    </row>
    <row r="116" s="2" customFormat="1">
      <c r="A116" s="41"/>
      <c r="B116" s="42"/>
      <c r="C116" s="43"/>
      <c r="D116" s="233" t="s">
        <v>188</v>
      </c>
      <c r="E116" s="43"/>
      <c r="F116" s="234" t="s">
        <v>1224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188</v>
      </c>
      <c r="AU116" s="20" t="s">
        <v>81</v>
      </c>
    </row>
    <row r="117" s="13" customFormat="1">
      <c r="A117" s="13"/>
      <c r="B117" s="235"/>
      <c r="C117" s="236"/>
      <c r="D117" s="228" t="s">
        <v>190</v>
      </c>
      <c r="E117" s="237" t="s">
        <v>19</v>
      </c>
      <c r="F117" s="238" t="s">
        <v>1276</v>
      </c>
      <c r="G117" s="236"/>
      <c r="H117" s="239">
        <v>29.300000000000001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190</v>
      </c>
      <c r="AU117" s="245" t="s">
        <v>81</v>
      </c>
      <c r="AV117" s="13" t="s">
        <v>81</v>
      </c>
      <c r="AW117" s="13" t="s">
        <v>33</v>
      </c>
      <c r="AX117" s="13" t="s">
        <v>79</v>
      </c>
      <c r="AY117" s="245" t="s">
        <v>177</v>
      </c>
    </row>
    <row r="118" s="2" customFormat="1" ht="16.5" customHeight="1">
      <c r="A118" s="41"/>
      <c r="B118" s="42"/>
      <c r="C118" s="215" t="s">
        <v>230</v>
      </c>
      <c r="D118" s="215" t="s">
        <v>179</v>
      </c>
      <c r="E118" s="216" t="s">
        <v>323</v>
      </c>
      <c r="F118" s="217" t="s">
        <v>324</v>
      </c>
      <c r="G118" s="218" t="s">
        <v>196</v>
      </c>
      <c r="H118" s="219">
        <v>4.3499999999999996</v>
      </c>
      <c r="I118" s="220"/>
      <c r="J118" s="221">
        <f>ROUND(I118*H118,1)</f>
        <v>0</v>
      </c>
      <c r="K118" s="217" t="s">
        <v>183</v>
      </c>
      <c r="L118" s="47"/>
      <c r="M118" s="222" t="s">
        <v>19</v>
      </c>
      <c r="N118" s="223" t="s">
        <v>43</v>
      </c>
      <c r="O118" s="87"/>
      <c r="P118" s="224">
        <f>O118*H118</f>
        <v>0</v>
      </c>
      <c r="Q118" s="224">
        <v>2.5018699999999998</v>
      </c>
      <c r="R118" s="224">
        <f>Q118*H118</f>
        <v>10.883134499999999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184</v>
      </c>
      <c r="AT118" s="226" t="s">
        <v>179</v>
      </c>
      <c r="AU118" s="226" t="s">
        <v>81</v>
      </c>
      <c r="AY118" s="20" t="s">
        <v>177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79</v>
      </c>
      <c r="BK118" s="227">
        <f>ROUND(I118*H118,1)</f>
        <v>0</v>
      </c>
      <c r="BL118" s="20" t="s">
        <v>184</v>
      </c>
      <c r="BM118" s="226" t="s">
        <v>1278</v>
      </c>
    </row>
    <row r="119" s="2" customFormat="1">
      <c r="A119" s="41"/>
      <c r="B119" s="42"/>
      <c r="C119" s="43"/>
      <c r="D119" s="228" t="s">
        <v>186</v>
      </c>
      <c r="E119" s="43"/>
      <c r="F119" s="229" t="s">
        <v>326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186</v>
      </c>
      <c r="AU119" s="20" t="s">
        <v>81</v>
      </c>
    </row>
    <row r="120" s="2" customFormat="1">
      <c r="A120" s="41"/>
      <c r="B120" s="42"/>
      <c r="C120" s="43"/>
      <c r="D120" s="233" t="s">
        <v>188</v>
      </c>
      <c r="E120" s="43"/>
      <c r="F120" s="234" t="s">
        <v>327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188</v>
      </c>
      <c r="AU120" s="20" t="s">
        <v>81</v>
      </c>
    </row>
    <row r="121" s="13" customFormat="1">
      <c r="A121" s="13"/>
      <c r="B121" s="235"/>
      <c r="C121" s="236"/>
      <c r="D121" s="228" t="s">
        <v>190</v>
      </c>
      <c r="E121" s="237" t="s">
        <v>19</v>
      </c>
      <c r="F121" s="238" t="s">
        <v>1279</v>
      </c>
      <c r="G121" s="236"/>
      <c r="H121" s="239">
        <v>4.3499999999999996</v>
      </c>
      <c r="I121" s="240"/>
      <c r="J121" s="236"/>
      <c r="K121" s="236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190</v>
      </c>
      <c r="AU121" s="245" t="s">
        <v>81</v>
      </c>
      <c r="AV121" s="13" t="s">
        <v>81</v>
      </c>
      <c r="AW121" s="13" t="s">
        <v>33</v>
      </c>
      <c r="AX121" s="13" t="s">
        <v>79</v>
      </c>
      <c r="AY121" s="245" t="s">
        <v>177</v>
      </c>
    </row>
    <row r="122" s="12" customFormat="1" ht="22.8" customHeight="1">
      <c r="A122" s="12"/>
      <c r="B122" s="199"/>
      <c r="C122" s="200"/>
      <c r="D122" s="201" t="s">
        <v>71</v>
      </c>
      <c r="E122" s="213" t="s">
        <v>201</v>
      </c>
      <c r="F122" s="213" t="s">
        <v>329</v>
      </c>
      <c r="G122" s="200"/>
      <c r="H122" s="200"/>
      <c r="I122" s="203"/>
      <c r="J122" s="214">
        <f>BK122</f>
        <v>0</v>
      </c>
      <c r="K122" s="200"/>
      <c r="L122" s="205"/>
      <c r="M122" s="206"/>
      <c r="N122" s="207"/>
      <c r="O122" s="207"/>
      <c r="P122" s="208">
        <f>SUM(P123:P135)</f>
        <v>0</v>
      </c>
      <c r="Q122" s="207"/>
      <c r="R122" s="208">
        <f>SUM(R123:R135)</f>
        <v>1.8394304999999998</v>
      </c>
      <c r="S122" s="207"/>
      <c r="T122" s="209">
        <f>SUM(T123:T135)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0" t="s">
        <v>79</v>
      </c>
      <c r="AT122" s="211" t="s">
        <v>71</v>
      </c>
      <c r="AU122" s="211" t="s">
        <v>79</v>
      </c>
      <c r="AY122" s="210" t="s">
        <v>177</v>
      </c>
      <c r="BK122" s="212">
        <f>SUM(BK123:BK135)</f>
        <v>0</v>
      </c>
    </row>
    <row r="123" s="2" customFormat="1" ht="16.5" customHeight="1">
      <c r="A123" s="41"/>
      <c r="B123" s="42"/>
      <c r="C123" s="215" t="s">
        <v>238</v>
      </c>
      <c r="D123" s="215" t="s">
        <v>179</v>
      </c>
      <c r="E123" s="216" t="s">
        <v>1280</v>
      </c>
      <c r="F123" s="217" t="s">
        <v>1281</v>
      </c>
      <c r="G123" s="218" t="s">
        <v>340</v>
      </c>
      <c r="H123" s="219">
        <v>10</v>
      </c>
      <c r="I123" s="220"/>
      <c r="J123" s="221">
        <f>ROUND(I123*H123,1)</f>
        <v>0</v>
      </c>
      <c r="K123" s="217" t="s">
        <v>183</v>
      </c>
      <c r="L123" s="47"/>
      <c r="M123" s="222" t="s">
        <v>19</v>
      </c>
      <c r="N123" s="223" t="s">
        <v>43</v>
      </c>
      <c r="O123" s="87"/>
      <c r="P123" s="224">
        <f>O123*H123</f>
        <v>0</v>
      </c>
      <c r="Q123" s="224">
        <v>0.17488999999999999</v>
      </c>
      <c r="R123" s="224">
        <f>Q123*H123</f>
        <v>1.7488999999999999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184</v>
      </c>
      <c r="AT123" s="226" t="s">
        <v>179</v>
      </c>
      <c r="AU123" s="226" t="s">
        <v>81</v>
      </c>
      <c r="AY123" s="20" t="s">
        <v>177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79</v>
      </c>
      <c r="BK123" s="227">
        <f>ROUND(I123*H123,1)</f>
        <v>0</v>
      </c>
      <c r="BL123" s="20" t="s">
        <v>184</v>
      </c>
      <c r="BM123" s="226" t="s">
        <v>1282</v>
      </c>
    </row>
    <row r="124" s="2" customFormat="1">
      <c r="A124" s="41"/>
      <c r="B124" s="42"/>
      <c r="C124" s="43"/>
      <c r="D124" s="228" t="s">
        <v>186</v>
      </c>
      <c r="E124" s="43"/>
      <c r="F124" s="229" t="s">
        <v>1283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186</v>
      </c>
      <c r="AU124" s="20" t="s">
        <v>81</v>
      </c>
    </row>
    <row r="125" s="2" customFormat="1">
      <c r="A125" s="41"/>
      <c r="B125" s="42"/>
      <c r="C125" s="43"/>
      <c r="D125" s="233" t="s">
        <v>188</v>
      </c>
      <c r="E125" s="43"/>
      <c r="F125" s="234" t="s">
        <v>1284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188</v>
      </c>
      <c r="AU125" s="20" t="s">
        <v>81</v>
      </c>
    </row>
    <row r="126" s="2" customFormat="1" ht="16.5" customHeight="1">
      <c r="A126" s="41"/>
      <c r="B126" s="42"/>
      <c r="C126" s="268" t="s">
        <v>246</v>
      </c>
      <c r="D126" s="268" t="s">
        <v>254</v>
      </c>
      <c r="E126" s="269" t="s">
        <v>1285</v>
      </c>
      <c r="F126" s="270" t="s">
        <v>1286</v>
      </c>
      <c r="G126" s="271" t="s">
        <v>340</v>
      </c>
      <c r="H126" s="272">
        <v>2</v>
      </c>
      <c r="I126" s="273"/>
      <c r="J126" s="274">
        <f>ROUND(I126*H126,1)</f>
        <v>0</v>
      </c>
      <c r="K126" s="270" t="s">
        <v>183</v>
      </c>
      <c r="L126" s="275"/>
      <c r="M126" s="276" t="s">
        <v>19</v>
      </c>
      <c r="N126" s="277" t="s">
        <v>43</v>
      </c>
      <c r="O126" s="87"/>
      <c r="P126" s="224">
        <f>O126*H126</f>
        <v>0</v>
      </c>
      <c r="Q126" s="224">
        <v>0.0033999999999999998</v>
      </c>
      <c r="R126" s="224">
        <f>Q126*H126</f>
        <v>0.0067999999999999996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238</v>
      </c>
      <c r="AT126" s="226" t="s">
        <v>254</v>
      </c>
      <c r="AU126" s="226" t="s">
        <v>81</v>
      </c>
      <c r="AY126" s="20" t="s">
        <v>177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79</v>
      </c>
      <c r="BK126" s="227">
        <f>ROUND(I126*H126,1)</f>
        <v>0</v>
      </c>
      <c r="BL126" s="20" t="s">
        <v>184</v>
      </c>
      <c r="BM126" s="226" t="s">
        <v>1287</v>
      </c>
    </row>
    <row r="127" s="2" customFormat="1">
      <c r="A127" s="41"/>
      <c r="B127" s="42"/>
      <c r="C127" s="43"/>
      <c r="D127" s="228" t="s">
        <v>186</v>
      </c>
      <c r="E127" s="43"/>
      <c r="F127" s="229" t="s">
        <v>1286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186</v>
      </c>
      <c r="AU127" s="20" t="s">
        <v>81</v>
      </c>
    </row>
    <row r="128" s="2" customFormat="1" ht="16.5" customHeight="1">
      <c r="A128" s="41"/>
      <c r="B128" s="42"/>
      <c r="C128" s="268" t="s">
        <v>253</v>
      </c>
      <c r="D128" s="268" t="s">
        <v>254</v>
      </c>
      <c r="E128" s="269" t="s">
        <v>1288</v>
      </c>
      <c r="F128" s="270" t="s">
        <v>1289</v>
      </c>
      <c r="G128" s="271" t="s">
        <v>340</v>
      </c>
      <c r="H128" s="272">
        <v>8</v>
      </c>
      <c r="I128" s="273"/>
      <c r="J128" s="274">
        <f>ROUND(I128*H128,1)</f>
        <v>0</v>
      </c>
      <c r="K128" s="270" t="s">
        <v>183</v>
      </c>
      <c r="L128" s="275"/>
      <c r="M128" s="276" t="s">
        <v>19</v>
      </c>
      <c r="N128" s="277" t="s">
        <v>43</v>
      </c>
      <c r="O128" s="87"/>
      <c r="P128" s="224">
        <f>O128*H128</f>
        <v>0</v>
      </c>
      <c r="Q128" s="224">
        <v>0.0028</v>
      </c>
      <c r="R128" s="224">
        <f>Q128*H128</f>
        <v>0.0224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238</v>
      </c>
      <c r="AT128" s="226" t="s">
        <v>254</v>
      </c>
      <c r="AU128" s="226" t="s">
        <v>81</v>
      </c>
      <c r="AY128" s="20" t="s">
        <v>177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79</v>
      </c>
      <c r="BK128" s="227">
        <f>ROUND(I128*H128,1)</f>
        <v>0</v>
      </c>
      <c r="BL128" s="20" t="s">
        <v>184</v>
      </c>
      <c r="BM128" s="226" t="s">
        <v>1290</v>
      </c>
    </row>
    <row r="129" s="2" customFormat="1">
      <c r="A129" s="41"/>
      <c r="B129" s="42"/>
      <c r="C129" s="43"/>
      <c r="D129" s="228" t="s">
        <v>186</v>
      </c>
      <c r="E129" s="43"/>
      <c r="F129" s="229" t="s">
        <v>1289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186</v>
      </c>
      <c r="AU129" s="20" t="s">
        <v>81</v>
      </c>
    </row>
    <row r="130" s="2" customFormat="1" ht="16.5" customHeight="1">
      <c r="A130" s="41"/>
      <c r="B130" s="42"/>
      <c r="C130" s="215" t="s">
        <v>259</v>
      </c>
      <c r="D130" s="215" t="s">
        <v>179</v>
      </c>
      <c r="E130" s="216" t="s">
        <v>1291</v>
      </c>
      <c r="F130" s="217" t="s">
        <v>1292</v>
      </c>
      <c r="G130" s="218" t="s">
        <v>319</v>
      </c>
      <c r="H130" s="219">
        <v>29.5</v>
      </c>
      <c r="I130" s="220"/>
      <c r="J130" s="221">
        <f>ROUND(I130*H130,1)</f>
        <v>0</v>
      </c>
      <c r="K130" s="217" t="s">
        <v>183</v>
      </c>
      <c r="L130" s="47"/>
      <c r="M130" s="222" t="s">
        <v>19</v>
      </c>
      <c r="N130" s="223" t="s">
        <v>43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184</v>
      </c>
      <c r="AT130" s="226" t="s">
        <v>179</v>
      </c>
      <c r="AU130" s="226" t="s">
        <v>81</v>
      </c>
      <c r="AY130" s="20" t="s">
        <v>177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79</v>
      </c>
      <c r="BK130" s="227">
        <f>ROUND(I130*H130,1)</f>
        <v>0</v>
      </c>
      <c r="BL130" s="20" t="s">
        <v>184</v>
      </c>
      <c r="BM130" s="226" t="s">
        <v>1293</v>
      </c>
    </row>
    <row r="131" s="2" customFormat="1">
      <c r="A131" s="41"/>
      <c r="B131" s="42"/>
      <c r="C131" s="43"/>
      <c r="D131" s="228" t="s">
        <v>186</v>
      </c>
      <c r="E131" s="43"/>
      <c r="F131" s="229" t="s">
        <v>1294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186</v>
      </c>
      <c r="AU131" s="20" t="s">
        <v>81</v>
      </c>
    </row>
    <row r="132" s="2" customFormat="1">
      <c r="A132" s="41"/>
      <c r="B132" s="42"/>
      <c r="C132" s="43"/>
      <c r="D132" s="233" t="s">
        <v>188</v>
      </c>
      <c r="E132" s="43"/>
      <c r="F132" s="234" t="s">
        <v>1295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81</v>
      </c>
    </row>
    <row r="133" s="2" customFormat="1" ht="16.5" customHeight="1">
      <c r="A133" s="41"/>
      <c r="B133" s="42"/>
      <c r="C133" s="268" t="s">
        <v>266</v>
      </c>
      <c r="D133" s="268" t="s">
        <v>254</v>
      </c>
      <c r="E133" s="269" t="s">
        <v>1296</v>
      </c>
      <c r="F133" s="270" t="s">
        <v>1297</v>
      </c>
      <c r="G133" s="271" t="s">
        <v>319</v>
      </c>
      <c r="H133" s="272">
        <v>30.975000000000001</v>
      </c>
      <c r="I133" s="273"/>
      <c r="J133" s="274">
        <f>ROUND(I133*H133,1)</f>
        <v>0</v>
      </c>
      <c r="K133" s="270" t="s">
        <v>183</v>
      </c>
      <c r="L133" s="275"/>
      <c r="M133" s="276" t="s">
        <v>19</v>
      </c>
      <c r="N133" s="277" t="s">
        <v>43</v>
      </c>
      <c r="O133" s="87"/>
      <c r="P133" s="224">
        <f>O133*H133</f>
        <v>0</v>
      </c>
      <c r="Q133" s="224">
        <v>0.00198</v>
      </c>
      <c r="R133" s="224">
        <f>Q133*H133</f>
        <v>0.061330500000000003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238</v>
      </c>
      <c r="AT133" s="226" t="s">
        <v>254</v>
      </c>
      <c r="AU133" s="226" t="s">
        <v>81</v>
      </c>
      <c r="AY133" s="20" t="s">
        <v>177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79</v>
      </c>
      <c r="BK133" s="227">
        <f>ROUND(I133*H133,1)</f>
        <v>0</v>
      </c>
      <c r="BL133" s="20" t="s">
        <v>184</v>
      </c>
      <c r="BM133" s="226" t="s">
        <v>1298</v>
      </c>
    </row>
    <row r="134" s="2" customFormat="1">
      <c r="A134" s="41"/>
      <c r="B134" s="42"/>
      <c r="C134" s="43"/>
      <c r="D134" s="228" t="s">
        <v>186</v>
      </c>
      <c r="E134" s="43"/>
      <c r="F134" s="229" t="s">
        <v>1297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186</v>
      </c>
      <c r="AU134" s="20" t="s">
        <v>81</v>
      </c>
    </row>
    <row r="135" s="13" customFormat="1">
      <c r="A135" s="13"/>
      <c r="B135" s="235"/>
      <c r="C135" s="236"/>
      <c r="D135" s="228" t="s">
        <v>190</v>
      </c>
      <c r="E135" s="236"/>
      <c r="F135" s="238" t="s">
        <v>1299</v>
      </c>
      <c r="G135" s="236"/>
      <c r="H135" s="239">
        <v>30.975000000000001</v>
      </c>
      <c r="I135" s="240"/>
      <c r="J135" s="236"/>
      <c r="K135" s="236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190</v>
      </c>
      <c r="AU135" s="245" t="s">
        <v>81</v>
      </c>
      <c r="AV135" s="13" t="s">
        <v>81</v>
      </c>
      <c r="AW135" s="13" t="s">
        <v>4</v>
      </c>
      <c r="AX135" s="13" t="s">
        <v>79</v>
      </c>
      <c r="AY135" s="245" t="s">
        <v>177</v>
      </c>
    </row>
    <row r="136" s="12" customFormat="1" ht="22.8" customHeight="1">
      <c r="A136" s="12"/>
      <c r="B136" s="199"/>
      <c r="C136" s="200"/>
      <c r="D136" s="201" t="s">
        <v>71</v>
      </c>
      <c r="E136" s="213" t="s">
        <v>246</v>
      </c>
      <c r="F136" s="213" t="s">
        <v>463</v>
      </c>
      <c r="G136" s="200"/>
      <c r="H136" s="200"/>
      <c r="I136" s="203"/>
      <c r="J136" s="214">
        <f>BK136</f>
        <v>0</v>
      </c>
      <c r="K136" s="200"/>
      <c r="L136" s="205"/>
      <c r="M136" s="206"/>
      <c r="N136" s="207"/>
      <c r="O136" s="207"/>
      <c r="P136" s="208">
        <f>SUM(P137:P148)</f>
        <v>0</v>
      </c>
      <c r="Q136" s="207"/>
      <c r="R136" s="208">
        <f>SUM(R137:R148)</f>
        <v>0</v>
      </c>
      <c r="S136" s="207"/>
      <c r="T136" s="209">
        <f>SUM(T137:T148)</f>
        <v>11.443410000000002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79</v>
      </c>
      <c r="AT136" s="211" t="s">
        <v>71</v>
      </c>
      <c r="AU136" s="211" t="s">
        <v>79</v>
      </c>
      <c r="AY136" s="210" t="s">
        <v>177</v>
      </c>
      <c r="BK136" s="212">
        <f>SUM(BK137:BK148)</f>
        <v>0</v>
      </c>
    </row>
    <row r="137" s="2" customFormat="1" ht="16.5" customHeight="1">
      <c r="A137" s="41"/>
      <c r="B137" s="42"/>
      <c r="C137" s="215" t="s">
        <v>272</v>
      </c>
      <c r="D137" s="215" t="s">
        <v>179</v>
      </c>
      <c r="E137" s="216" t="s">
        <v>1300</v>
      </c>
      <c r="F137" s="217" t="s">
        <v>1301</v>
      </c>
      <c r="G137" s="218" t="s">
        <v>340</v>
      </c>
      <c r="H137" s="219">
        <v>10</v>
      </c>
      <c r="I137" s="220"/>
      <c r="J137" s="221">
        <f>ROUND(I137*H137,1)</f>
        <v>0</v>
      </c>
      <c r="K137" s="217" t="s">
        <v>183</v>
      </c>
      <c r="L137" s="47"/>
      <c r="M137" s="222" t="s">
        <v>19</v>
      </c>
      <c r="N137" s="223" t="s">
        <v>43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0.16500000000000001</v>
      </c>
      <c r="T137" s="225">
        <f>S137*H137</f>
        <v>1.6500000000000001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184</v>
      </c>
      <c r="AT137" s="226" t="s">
        <v>179</v>
      </c>
      <c r="AU137" s="226" t="s">
        <v>81</v>
      </c>
      <c r="AY137" s="20" t="s">
        <v>177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79</v>
      </c>
      <c r="BK137" s="227">
        <f>ROUND(I137*H137,1)</f>
        <v>0</v>
      </c>
      <c r="BL137" s="20" t="s">
        <v>184</v>
      </c>
      <c r="BM137" s="226" t="s">
        <v>1302</v>
      </c>
    </row>
    <row r="138" s="2" customFormat="1">
      <c r="A138" s="41"/>
      <c r="B138" s="42"/>
      <c r="C138" s="43"/>
      <c r="D138" s="228" t="s">
        <v>186</v>
      </c>
      <c r="E138" s="43"/>
      <c r="F138" s="229" t="s">
        <v>1303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186</v>
      </c>
      <c r="AU138" s="20" t="s">
        <v>81</v>
      </c>
    </row>
    <row r="139" s="2" customFormat="1">
      <c r="A139" s="41"/>
      <c r="B139" s="42"/>
      <c r="C139" s="43"/>
      <c r="D139" s="233" t="s">
        <v>188</v>
      </c>
      <c r="E139" s="43"/>
      <c r="F139" s="234" t="s">
        <v>1304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188</v>
      </c>
      <c r="AU139" s="20" t="s">
        <v>81</v>
      </c>
    </row>
    <row r="140" s="13" customFormat="1">
      <c r="A140" s="13"/>
      <c r="B140" s="235"/>
      <c r="C140" s="236"/>
      <c r="D140" s="228" t="s">
        <v>190</v>
      </c>
      <c r="E140" s="237" t="s">
        <v>19</v>
      </c>
      <c r="F140" s="238" t="s">
        <v>1305</v>
      </c>
      <c r="G140" s="236"/>
      <c r="H140" s="239">
        <v>10</v>
      </c>
      <c r="I140" s="240"/>
      <c r="J140" s="236"/>
      <c r="K140" s="236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190</v>
      </c>
      <c r="AU140" s="245" t="s">
        <v>81</v>
      </c>
      <c r="AV140" s="13" t="s">
        <v>81</v>
      </c>
      <c r="AW140" s="13" t="s">
        <v>33</v>
      </c>
      <c r="AX140" s="13" t="s">
        <v>79</v>
      </c>
      <c r="AY140" s="245" t="s">
        <v>177</v>
      </c>
    </row>
    <row r="141" s="2" customFormat="1" ht="16.5" customHeight="1">
      <c r="A141" s="41"/>
      <c r="B141" s="42"/>
      <c r="C141" s="215" t="s">
        <v>279</v>
      </c>
      <c r="D141" s="215" t="s">
        <v>179</v>
      </c>
      <c r="E141" s="216" t="s">
        <v>1306</v>
      </c>
      <c r="F141" s="217" t="s">
        <v>1307</v>
      </c>
      <c r="G141" s="218" t="s">
        <v>319</v>
      </c>
      <c r="H141" s="219">
        <v>29.5</v>
      </c>
      <c r="I141" s="220"/>
      <c r="J141" s="221">
        <f>ROUND(I141*H141,1)</f>
        <v>0</v>
      </c>
      <c r="K141" s="217" t="s">
        <v>183</v>
      </c>
      <c r="L141" s="47"/>
      <c r="M141" s="222" t="s">
        <v>19</v>
      </c>
      <c r="N141" s="223" t="s">
        <v>43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0.00198</v>
      </c>
      <c r="T141" s="225">
        <f>S141*H141</f>
        <v>0.058409999999999997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184</v>
      </c>
      <c r="AT141" s="226" t="s">
        <v>179</v>
      </c>
      <c r="AU141" s="226" t="s">
        <v>81</v>
      </c>
      <c r="AY141" s="20" t="s">
        <v>177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79</v>
      </c>
      <c r="BK141" s="227">
        <f>ROUND(I141*H141,1)</f>
        <v>0</v>
      </c>
      <c r="BL141" s="20" t="s">
        <v>184</v>
      </c>
      <c r="BM141" s="226" t="s">
        <v>1308</v>
      </c>
    </row>
    <row r="142" s="2" customFormat="1">
      <c r="A142" s="41"/>
      <c r="B142" s="42"/>
      <c r="C142" s="43"/>
      <c r="D142" s="228" t="s">
        <v>186</v>
      </c>
      <c r="E142" s="43"/>
      <c r="F142" s="229" t="s">
        <v>1309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186</v>
      </c>
      <c r="AU142" s="20" t="s">
        <v>81</v>
      </c>
    </row>
    <row r="143" s="2" customFormat="1">
      <c r="A143" s="41"/>
      <c r="B143" s="42"/>
      <c r="C143" s="43"/>
      <c r="D143" s="233" t="s">
        <v>188</v>
      </c>
      <c r="E143" s="43"/>
      <c r="F143" s="234" t="s">
        <v>1310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188</v>
      </c>
      <c r="AU143" s="20" t="s">
        <v>81</v>
      </c>
    </row>
    <row r="144" s="13" customFormat="1">
      <c r="A144" s="13"/>
      <c r="B144" s="235"/>
      <c r="C144" s="236"/>
      <c r="D144" s="228" t="s">
        <v>190</v>
      </c>
      <c r="E144" s="237" t="s">
        <v>19</v>
      </c>
      <c r="F144" s="238" t="s">
        <v>1311</v>
      </c>
      <c r="G144" s="236"/>
      <c r="H144" s="239">
        <v>29.5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190</v>
      </c>
      <c r="AU144" s="245" t="s">
        <v>81</v>
      </c>
      <c r="AV144" s="13" t="s">
        <v>81</v>
      </c>
      <c r="AW144" s="13" t="s">
        <v>33</v>
      </c>
      <c r="AX144" s="13" t="s">
        <v>79</v>
      </c>
      <c r="AY144" s="245" t="s">
        <v>177</v>
      </c>
    </row>
    <row r="145" s="2" customFormat="1" ht="16.5" customHeight="1">
      <c r="A145" s="41"/>
      <c r="B145" s="42"/>
      <c r="C145" s="215" t="s">
        <v>8</v>
      </c>
      <c r="D145" s="215" t="s">
        <v>179</v>
      </c>
      <c r="E145" s="216" t="s">
        <v>1312</v>
      </c>
      <c r="F145" s="217" t="s">
        <v>1313</v>
      </c>
      <c r="G145" s="218" t="s">
        <v>196</v>
      </c>
      <c r="H145" s="219">
        <v>4.4249999999999998</v>
      </c>
      <c r="I145" s="220"/>
      <c r="J145" s="221">
        <f>ROUND(I145*H145,1)</f>
        <v>0</v>
      </c>
      <c r="K145" s="217" t="s">
        <v>183</v>
      </c>
      <c r="L145" s="47"/>
      <c r="M145" s="222" t="s">
        <v>19</v>
      </c>
      <c r="N145" s="223" t="s">
        <v>43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2.2000000000000002</v>
      </c>
      <c r="T145" s="225">
        <f>S145*H145</f>
        <v>9.7350000000000012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184</v>
      </c>
      <c r="AT145" s="226" t="s">
        <v>179</v>
      </c>
      <c r="AU145" s="226" t="s">
        <v>81</v>
      </c>
      <c r="AY145" s="20" t="s">
        <v>177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79</v>
      </c>
      <c r="BK145" s="227">
        <f>ROUND(I145*H145,1)</f>
        <v>0</v>
      </c>
      <c r="BL145" s="20" t="s">
        <v>184</v>
      </c>
      <c r="BM145" s="226" t="s">
        <v>1314</v>
      </c>
    </row>
    <row r="146" s="2" customFormat="1">
      <c r="A146" s="41"/>
      <c r="B146" s="42"/>
      <c r="C146" s="43"/>
      <c r="D146" s="228" t="s">
        <v>186</v>
      </c>
      <c r="E146" s="43"/>
      <c r="F146" s="229" t="s">
        <v>1315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186</v>
      </c>
      <c r="AU146" s="20" t="s">
        <v>81</v>
      </c>
    </row>
    <row r="147" s="2" customFormat="1">
      <c r="A147" s="41"/>
      <c r="B147" s="42"/>
      <c r="C147" s="43"/>
      <c r="D147" s="233" t="s">
        <v>188</v>
      </c>
      <c r="E147" s="43"/>
      <c r="F147" s="234" t="s">
        <v>1316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81</v>
      </c>
    </row>
    <row r="148" s="13" customFormat="1">
      <c r="A148" s="13"/>
      <c r="B148" s="235"/>
      <c r="C148" s="236"/>
      <c r="D148" s="228" t="s">
        <v>190</v>
      </c>
      <c r="E148" s="237" t="s">
        <v>19</v>
      </c>
      <c r="F148" s="238" t="s">
        <v>1317</v>
      </c>
      <c r="G148" s="236"/>
      <c r="H148" s="239">
        <v>4.4249999999999998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190</v>
      </c>
      <c r="AU148" s="245" t="s">
        <v>81</v>
      </c>
      <c r="AV148" s="13" t="s">
        <v>81</v>
      </c>
      <c r="AW148" s="13" t="s">
        <v>33</v>
      </c>
      <c r="AX148" s="13" t="s">
        <v>79</v>
      </c>
      <c r="AY148" s="245" t="s">
        <v>177</v>
      </c>
    </row>
    <row r="149" s="12" customFormat="1" ht="22.8" customHeight="1">
      <c r="A149" s="12"/>
      <c r="B149" s="199"/>
      <c r="C149" s="200"/>
      <c r="D149" s="201" t="s">
        <v>71</v>
      </c>
      <c r="E149" s="213" t="s">
        <v>1240</v>
      </c>
      <c r="F149" s="213" t="s">
        <v>1241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SUM(P150:P166)</f>
        <v>0</v>
      </c>
      <c r="Q149" s="207"/>
      <c r="R149" s="208">
        <f>SUM(R150:R166)</f>
        <v>0</v>
      </c>
      <c r="S149" s="207"/>
      <c r="T149" s="209">
        <f>SUM(T150:T166)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79</v>
      </c>
      <c r="AT149" s="211" t="s">
        <v>71</v>
      </c>
      <c r="AU149" s="211" t="s">
        <v>79</v>
      </c>
      <c r="AY149" s="210" t="s">
        <v>177</v>
      </c>
      <c r="BK149" s="212">
        <f>SUM(BK150:BK166)</f>
        <v>0</v>
      </c>
    </row>
    <row r="150" s="2" customFormat="1" ht="24.15" customHeight="1">
      <c r="A150" s="41"/>
      <c r="B150" s="42"/>
      <c r="C150" s="215" t="s">
        <v>290</v>
      </c>
      <c r="D150" s="215" t="s">
        <v>179</v>
      </c>
      <c r="E150" s="216" t="s">
        <v>1318</v>
      </c>
      <c r="F150" s="217" t="s">
        <v>1319</v>
      </c>
      <c r="G150" s="218" t="s">
        <v>241</v>
      </c>
      <c r="H150" s="219">
        <v>9.7349999999999994</v>
      </c>
      <c r="I150" s="220"/>
      <c r="J150" s="221">
        <f>ROUND(I150*H150,1)</f>
        <v>0</v>
      </c>
      <c r="K150" s="217" t="s">
        <v>183</v>
      </c>
      <c r="L150" s="47"/>
      <c r="M150" s="222" t="s">
        <v>19</v>
      </c>
      <c r="N150" s="223" t="s">
        <v>43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184</v>
      </c>
      <c r="AT150" s="226" t="s">
        <v>179</v>
      </c>
      <c r="AU150" s="226" t="s">
        <v>81</v>
      </c>
      <c r="AY150" s="20" t="s">
        <v>177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79</v>
      </c>
      <c r="BK150" s="227">
        <f>ROUND(I150*H150,1)</f>
        <v>0</v>
      </c>
      <c r="BL150" s="20" t="s">
        <v>184</v>
      </c>
      <c r="BM150" s="226" t="s">
        <v>1320</v>
      </c>
    </row>
    <row r="151" s="2" customFormat="1">
      <c r="A151" s="41"/>
      <c r="B151" s="42"/>
      <c r="C151" s="43"/>
      <c r="D151" s="228" t="s">
        <v>186</v>
      </c>
      <c r="E151" s="43"/>
      <c r="F151" s="229" t="s">
        <v>1321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186</v>
      </c>
      <c r="AU151" s="20" t="s">
        <v>81</v>
      </c>
    </row>
    <row r="152" s="2" customFormat="1">
      <c r="A152" s="41"/>
      <c r="B152" s="42"/>
      <c r="C152" s="43"/>
      <c r="D152" s="233" t="s">
        <v>188</v>
      </c>
      <c r="E152" s="43"/>
      <c r="F152" s="234" t="s">
        <v>1322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188</v>
      </c>
      <c r="AU152" s="20" t="s">
        <v>81</v>
      </c>
    </row>
    <row r="153" s="2" customFormat="1">
      <c r="A153" s="41"/>
      <c r="B153" s="42"/>
      <c r="C153" s="43"/>
      <c r="D153" s="228" t="s">
        <v>236</v>
      </c>
      <c r="E153" s="43"/>
      <c r="F153" s="267" t="s">
        <v>1323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236</v>
      </c>
      <c r="AU153" s="20" t="s">
        <v>81</v>
      </c>
    </row>
    <row r="154" s="2" customFormat="1" ht="16.5" customHeight="1">
      <c r="A154" s="41"/>
      <c r="B154" s="42"/>
      <c r="C154" s="215" t="s">
        <v>296</v>
      </c>
      <c r="D154" s="215" t="s">
        <v>179</v>
      </c>
      <c r="E154" s="216" t="s">
        <v>1324</v>
      </c>
      <c r="F154" s="217" t="s">
        <v>1325</v>
      </c>
      <c r="G154" s="218" t="s">
        <v>241</v>
      </c>
      <c r="H154" s="219">
        <v>9.7349999999999994</v>
      </c>
      <c r="I154" s="220"/>
      <c r="J154" s="221">
        <f>ROUND(I154*H154,1)</f>
        <v>0</v>
      </c>
      <c r="K154" s="217" t="s">
        <v>183</v>
      </c>
      <c r="L154" s="47"/>
      <c r="M154" s="222" t="s">
        <v>19</v>
      </c>
      <c r="N154" s="223" t="s">
        <v>43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184</v>
      </c>
      <c r="AT154" s="226" t="s">
        <v>179</v>
      </c>
      <c r="AU154" s="226" t="s">
        <v>81</v>
      </c>
      <c r="AY154" s="20" t="s">
        <v>177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79</v>
      </c>
      <c r="BK154" s="227">
        <f>ROUND(I154*H154,1)</f>
        <v>0</v>
      </c>
      <c r="BL154" s="20" t="s">
        <v>184</v>
      </c>
      <c r="BM154" s="226" t="s">
        <v>1326</v>
      </c>
    </row>
    <row r="155" s="2" customFormat="1">
      <c r="A155" s="41"/>
      <c r="B155" s="42"/>
      <c r="C155" s="43"/>
      <c r="D155" s="228" t="s">
        <v>186</v>
      </c>
      <c r="E155" s="43"/>
      <c r="F155" s="229" t="s">
        <v>1327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186</v>
      </c>
      <c r="AU155" s="20" t="s">
        <v>81</v>
      </c>
    </row>
    <row r="156" s="2" customFormat="1">
      <c r="A156" s="41"/>
      <c r="B156" s="42"/>
      <c r="C156" s="43"/>
      <c r="D156" s="233" t="s">
        <v>188</v>
      </c>
      <c r="E156" s="43"/>
      <c r="F156" s="234" t="s">
        <v>1328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188</v>
      </c>
      <c r="AU156" s="20" t="s">
        <v>81</v>
      </c>
    </row>
    <row r="157" s="2" customFormat="1">
      <c r="A157" s="41"/>
      <c r="B157" s="42"/>
      <c r="C157" s="43"/>
      <c r="D157" s="228" t="s">
        <v>236</v>
      </c>
      <c r="E157" s="43"/>
      <c r="F157" s="267" t="s">
        <v>1329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236</v>
      </c>
      <c r="AU157" s="20" t="s">
        <v>81</v>
      </c>
    </row>
    <row r="158" s="15" customFormat="1">
      <c r="A158" s="15"/>
      <c r="B158" s="257"/>
      <c r="C158" s="258"/>
      <c r="D158" s="228" t="s">
        <v>190</v>
      </c>
      <c r="E158" s="259" t="s">
        <v>19</v>
      </c>
      <c r="F158" s="260" t="s">
        <v>214</v>
      </c>
      <c r="G158" s="258"/>
      <c r="H158" s="259" t="s">
        <v>19</v>
      </c>
      <c r="I158" s="261"/>
      <c r="J158" s="258"/>
      <c r="K158" s="258"/>
      <c r="L158" s="262"/>
      <c r="M158" s="263"/>
      <c r="N158" s="264"/>
      <c r="O158" s="264"/>
      <c r="P158" s="264"/>
      <c r="Q158" s="264"/>
      <c r="R158" s="264"/>
      <c r="S158" s="264"/>
      <c r="T158" s="26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6" t="s">
        <v>190</v>
      </c>
      <c r="AU158" s="266" t="s">
        <v>81</v>
      </c>
      <c r="AV158" s="15" t="s">
        <v>79</v>
      </c>
      <c r="AW158" s="15" t="s">
        <v>33</v>
      </c>
      <c r="AX158" s="15" t="s">
        <v>72</v>
      </c>
      <c r="AY158" s="266" t="s">
        <v>177</v>
      </c>
    </row>
    <row r="159" s="15" customFormat="1">
      <c r="A159" s="15"/>
      <c r="B159" s="257"/>
      <c r="C159" s="258"/>
      <c r="D159" s="228" t="s">
        <v>190</v>
      </c>
      <c r="E159" s="259" t="s">
        <v>19</v>
      </c>
      <c r="F159" s="260" t="s">
        <v>1330</v>
      </c>
      <c r="G159" s="258"/>
      <c r="H159" s="259" t="s">
        <v>19</v>
      </c>
      <c r="I159" s="261"/>
      <c r="J159" s="258"/>
      <c r="K159" s="258"/>
      <c r="L159" s="262"/>
      <c r="M159" s="263"/>
      <c r="N159" s="264"/>
      <c r="O159" s="264"/>
      <c r="P159" s="264"/>
      <c r="Q159" s="264"/>
      <c r="R159" s="264"/>
      <c r="S159" s="264"/>
      <c r="T159" s="26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6" t="s">
        <v>190</v>
      </c>
      <c r="AU159" s="266" t="s">
        <v>81</v>
      </c>
      <c r="AV159" s="15" t="s">
        <v>79</v>
      </c>
      <c r="AW159" s="15" t="s">
        <v>33</v>
      </c>
      <c r="AX159" s="15" t="s">
        <v>72</v>
      </c>
      <c r="AY159" s="266" t="s">
        <v>177</v>
      </c>
    </row>
    <row r="160" s="13" customFormat="1">
      <c r="A160" s="13"/>
      <c r="B160" s="235"/>
      <c r="C160" s="236"/>
      <c r="D160" s="228" t="s">
        <v>190</v>
      </c>
      <c r="E160" s="237" t="s">
        <v>19</v>
      </c>
      <c r="F160" s="238" t="s">
        <v>1331</v>
      </c>
      <c r="G160" s="236"/>
      <c r="H160" s="239">
        <v>9.7349999999999994</v>
      </c>
      <c r="I160" s="240"/>
      <c r="J160" s="236"/>
      <c r="K160" s="236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190</v>
      </c>
      <c r="AU160" s="245" t="s">
        <v>81</v>
      </c>
      <c r="AV160" s="13" t="s">
        <v>81</v>
      </c>
      <c r="AW160" s="13" t="s">
        <v>33</v>
      </c>
      <c r="AX160" s="13" t="s">
        <v>79</v>
      </c>
      <c r="AY160" s="245" t="s">
        <v>177</v>
      </c>
    </row>
    <row r="161" s="2" customFormat="1" ht="16.5" customHeight="1">
      <c r="A161" s="41"/>
      <c r="B161" s="42"/>
      <c r="C161" s="215" t="s">
        <v>304</v>
      </c>
      <c r="D161" s="215" t="s">
        <v>179</v>
      </c>
      <c r="E161" s="216" t="s">
        <v>1332</v>
      </c>
      <c r="F161" s="217" t="s">
        <v>1333</v>
      </c>
      <c r="G161" s="218" t="s">
        <v>241</v>
      </c>
      <c r="H161" s="219">
        <v>97.349999999999994</v>
      </c>
      <c r="I161" s="220"/>
      <c r="J161" s="221">
        <f>ROUND(I161*H161,1)</f>
        <v>0</v>
      </c>
      <c r="K161" s="217" t="s">
        <v>183</v>
      </c>
      <c r="L161" s="47"/>
      <c r="M161" s="222" t="s">
        <v>19</v>
      </c>
      <c r="N161" s="223" t="s">
        <v>43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184</v>
      </c>
      <c r="AT161" s="226" t="s">
        <v>179</v>
      </c>
      <c r="AU161" s="226" t="s">
        <v>81</v>
      </c>
      <c r="AY161" s="20" t="s">
        <v>177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79</v>
      </c>
      <c r="BK161" s="227">
        <f>ROUND(I161*H161,1)</f>
        <v>0</v>
      </c>
      <c r="BL161" s="20" t="s">
        <v>184</v>
      </c>
      <c r="BM161" s="226" t="s">
        <v>1334</v>
      </c>
    </row>
    <row r="162" s="2" customFormat="1">
      <c r="A162" s="41"/>
      <c r="B162" s="42"/>
      <c r="C162" s="43"/>
      <c r="D162" s="228" t="s">
        <v>186</v>
      </c>
      <c r="E162" s="43"/>
      <c r="F162" s="229" t="s">
        <v>1335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186</v>
      </c>
      <c r="AU162" s="20" t="s">
        <v>81</v>
      </c>
    </row>
    <row r="163" s="2" customFormat="1">
      <c r="A163" s="41"/>
      <c r="B163" s="42"/>
      <c r="C163" s="43"/>
      <c r="D163" s="233" t="s">
        <v>188</v>
      </c>
      <c r="E163" s="43"/>
      <c r="F163" s="234" t="s">
        <v>1336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188</v>
      </c>
      <c r="AU163" s="20" t="s">
        <v>81</v>
      </c>
    </row>
    <row r="164" s="2" customFormat="1">
      <c r="A164" s="41"/>
      <c r="B164" s="42"/>
      <c r="C164" s="43"/>
      <c r="D164" s="228" t="s">
        <v>236</v>
      </c>
      <c r="E164" s="43"/>
      <c r="F164" s="267" t="s">
        <v>1329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236</v>
      </c>
      <c r="AU164" s="20" t="s">
        <v>81</v>
      </c>
    </row>
    <row r="165" s="15" customFormat="1">
      <c r="A165" s="15"/>
      <c r="B165" s="257"/>
      <c r="C165" s="258"/>
      <c r="D165" s="228" t="s">
        <v>190</v>
      </c>
      <c r="E165" s="259" t="s">
        <v>19</v>
      </c>
      <c r="F165" s="260" t="s">
        <v>214</v>
      </c>
      <c r="G165" s="258"/>
      <c r="H165" s="259" t="s">
        <v>19</v>
      </c>
      <c r="I165" s="261"/>
      <c r="J165" s="258"/>
      <c r="K165" s="258"/>
      <c r="L165" s="262"/>
      <c r="M165" s="263"/>
      <c r="N165" s="264"/>
      <c r="O165" s="264"/>
      <c r="P165" s="264"/>
      <c r="Q165" s="264"/>
      <c r="R165" s="264"/>
      <c r="S165" s="264"/>
      <c r="T165" s="26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6" t="s">
        <v>190</v>
      </c>
      <c r="AU165" s="266" t="s">
        <v>81</v>
      </c>
      <c r="AV165" s="15" t="s">
        <v>79</v>
      </c>
      <c r="AW165" s="15" t="s">
        <v>33</v>
      </c>
      <c r="AX165" s="15" t="s">
        <v>72</v>
      </c>
      <c r="AY165" s="266" t="s">
        <v>177</v>
      </c>
    </row>
    <row r="166" s="13" customFormat="1">
      <c r="A166" s="13"/>
      <c r="B166" s="235"/>
      <c r="C166" s="236"/>
      <c r="D166" s="228" t="s">
        <v>190</v>
      </c>
      <c r="E166" s="237" t="s">
        <v>19</v>
      </c>
      <c r="F166" s="238" t="s">
        <v>1337</v>
      </c>
      <c r="G166" s="236"/>
      <c r="H166" s="239">
        <v>97.349999999999994</v>
      </c>
      <c r="I166" s="240"/>
      <c r="J166" s="236"/>
      <c r="K166" s="236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190</v>
      </c>
      <c r="AU166" s="245" t="s">
        <v>81</v>
      </c>
      <c r="AV166" s="13" t="s">
        <v>81</v>
      </c>
      <c r="AW166" s="13" t="s">
        <v>33</v>
      </c>
      <c r="AX166" s="13" t="s">
        <v>79</v>
      </c>
      <c r="AY166" s="245" t="s">
        <v>177</v>
      </c>
    </row>
    <row r="167" s="12" customFormat="1" ht="22.8" customHeight="1">
      <c r="A167" s="12"/>
      <c r="B167" s="199"/>
      <c r="C167" s="200"/>
      <c r="D167" s="201" t="s">
        <v>71</v>
      </c>
      <c r="E167" s="213" t="s">
        <v>539</v>
      </c>
      <c r="F167" s="213" t="s">
        <v>540</v>
      </c>
      <c r="G167" s="200"/>
      <c r="H167" s="200"/>
      <c r="I167" s="203"/>
      <c r="J167" s="214">
        <f>BK167</f>
        <v>0</v>
      </c>
      <c r="K167" s="200"/>
      <c r="L167" s="205"/>
      <c r="M167" s="206"/>
      <c r="N167" s="207"/>
      <c r="O167" s="207"/>
      <c r="P167" s="208">
        <f>SUM(P168:P170)</f>
        <v>0</v>
      </c>
      <c r="Q167" s="207"/>
      <c r="R167" s="208">
        <f>SUM(R168:R170)</f>
        <v>0</v>
      </c>
      <c r="S167" s="207"/>
      <c r="T167" s="209">
        <f>SUM(T168:T170)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0" t="s">
        <v>79</v>
      </c>
      <c r="AT167" s="211" t="s">
        <v>71</v>
      </c>
      <c r="AU167" s="211" t="s">
        <v>79</v>
      </c>
      <c r="AY167" s="210" t="s">
        <v>177</v>
      </c>
      <c r="BK167" s="212">
        <f>SUM(BK168:BK170)</f>
        <v>0</v>
      </c>
    </row>
    <row r="168" s="2" customFormat="1" ht="16.5" customHeight="1">
      <c r="A168" s="41"/>
      <c r="B168" s="42"/>
      <c r="C168" s="215" t="s">
        <v>311</v>
      </c>
      <c r="D168" s="215" t="s">
        <v>179</v>
      </c>
      <c r="E168" s="216" t="s">
        <v>542</v>
      </c>
      <c r="F168" s="217" t="s">
        <v>543</v>
      </c>
      <c r="G168" s="218" t="s">
        <v>241</v>
      </c>
      <c r="H168" s="219">
        <v>18.202999999999999</v>
      </c>
      <c r="I168" s="220"/>
      <c r="J168" s="221">
        <f>ROUND(I168*H168,1)</f>
        <v>0</v>
      </c>
      <c r="K168" s="217" t="s">
        <v>183</v>
      </c>
      <c r="L168" s="47"/>
      <c r="M168" s="222" t="s">
        <v>19</v>
      </c>
      <c r="N168" s="223" t="s">
        <v>43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184</v>
      </c>
      <c r="AT168" s="226" t="s">
        <v>179</v>
      </c>
      <c r="AU168" s="226" t="s">
        <v>81</v>
      </c>
      <c r="AY168" s="20" t="s">
        <v>177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79</v>
      </c>
      <c r="BK168" s="227">
        <f>ROUND(I168*H168,1)</f>
        <v>0</v>
      </c>
      <c r="BL168" s="20" t="s">
        <v>184</v>
      </c>
      <c r="BM168" s="226" t="s">
        <v>1338</v>
      </c>
    </row>
    <row r="169" s="2" customFormat="1">
      <c r="A169" s="41"/>
      <c r="B169" s="42"/>
      <c r="C169" s="43"/>
      <c r="D169" s="228" t="s">
        <v>186</v>
      </c>
      <c r="E169" s="43"/>
      <c r="F169" s="229" t="s">
        <v>545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186</v>
      </c>
      <c r="AU169" s="20" t="s">
        <v>81</v>
      </c>
    </row>
    <row r="170" s="2" customFormat="1">
      <c r="A170" s="41"/>
      <c r="B170" s="42"/>
      <c r="C170" s="43"/>
      <c r="D170" s="233" t="s">
        <v>188</v>
      </c>
      <c r="E170" s="43"/>
      <c r="F170" s="234" t="s">
        <v>546</v>
      </c>
      <c r="G170" s="43"/>
      <c r="H170" s="43"/>
      <c r="I170" s="230"/>
      <c r="J170" s="43"/>
      <c r="K170" s="43"/>
      <c r="L170" s="47"/>
      <c r="M170" s="278"/>
      <c r="N170" s="279"/>
      <c r="O170" s="280"/>
      <c r="P170" s="280"/>
      <c r="Q170" s="280"/>
      <c r="R170" s="280"/>
      <c r="S170" s="280"/>
      <c r="T170" s="28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188</v>
      </c>
      <c r="AU170" s="20" t="s">
        <v>81</v>
      </c>
    </row>
    <row r="171" s="2" customFormat="1" ht="6.96" customHeight="1">
      <c r="A171" s="41"/>
      <c r="B171" s="62"/>
      <c r="C171" s="63"/>
      <c r="D171" s="63"/>
      <c r="E171" s="63"/>
      <c r="F171" s="63"/>
      <c r="G171" s="63"/>
      <c r="H171" s="63"/>
      <c r="I171" s="63"/>
      <c r="J171" s="63"/>
      <c r="K171" s="63"/>
      <c r="L171" s="47"/>
      <c r="M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</row>
  </sheetData>
  <sheetProtection sheet="1" autoFilter="0" formatColumns="0" formatRows="0" objects="1" scenarios="1" spinCount="100000" saltValue="NI0pbZd/Q7D+Ulvh53Yx54DOMSpd1j0OMh14EJGNtVLRNIAaQCIROtydzL+AJxptBMYG1MuMbzyCIP8BbCo+3A==" hashValue="PGW6wcy+B53X1olLjC4LpxgEeujkBBty6pmJ1Env3iDv211lyt4U1kGvQFEgG/bIH/uKDvdMxLlPZiF5IH3F7Q==" algorithmName="SHA-512" password="CC35"/>
  <autoFilter ref="C91:K17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3_01/181311103"/>
    <hyperlink ref="F104" r:id="rId2" display="https://podminky.urs.cz/item/CS_URS_2023_01/181411131"/>
    <hyperlink ref="F112" r:id="rId3" display="https://podminky.urs.cz/item/CS_URS_2023_01/274351121"/>
    <hyperlink ref="F116" r:id="rId4" display="https://podminky.urs.cz/item/CS_URS_2023_01/274351122"/>
    <hyperlink ref="F120" r:id="rId5" display="https://podminky.urs.cz/item/CS_URS_2023_01/275313811"/>
    <hyperlink ref="F125" r:id="rId6" display="https://podminky.urs.cz/item/CS_URS_2023_01/338171113"/>
    <hyperlink ref="F132" r:id="rId7" display="https://podminky.urs.cz/item/CS_URS_2023_01/348401120"/>
    <hyperlink ref="F139" r:id="rId8" display="https://podminky.urs.cz/item/CS_URS_2023_01/966071711"/>
    <hyperlink ref="F143" r:id="rId9" display="https://podminky.urs.cz/item/CS_URS_2023_01/966071821"/>
    <hyperlink ref="F147" r:id="rId10" display="https://podminky.urs.cz/item/CS_URS_2023_01/981511116"/>
    <hyperlink ref="F152" r:id="rId11" display="https://podminky.urs.cz/item/CS_URS_2023_01/997013861"/>
    <hyperlink ref="F156" r:id="rId12" display="https://podminky.urs.cz/item/CS_URS_2023_01/997211511"/>
    <hyperlink ref="F163" r:id="rId13" display="https://podminky.urs.cz/item/CS_URS_2023_01/997211519"/>
    <hyperlink ref="F170" r:id="rId14" display="https://podminky.urs.cz/item/CS_URS_2023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1339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1339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ROUND(J90,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ROUND((SUM(BE90:BE154)),  2)</f>
        <v>0</v>
      </c>
      <c r="G35" s="41"/>
      <c r="H35" s="41"/>
      <c r="I35" s="160">
        <v>0.20999999999999999</v>
      </c>
      <c r="J35" s="159">
        <f>ROUND(((SUM(BE90:BE154))*I35),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ROUND((SUM(BF90:BF154)),  2)</f>
        <v>0</v>
      </c>
      <c r="G36" s="41"/>
      <c r="H36" s="41"/>
      <c r="I36" s="160">
        <v>0.14999999999999999</v>
      </c>
      <c r="J36" s="159">
        <f>ROUND(((SUM(BF90:BF154))*I36),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ROUND((SUM(BG90:BG154)),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ROUND((SUM(BH90:BH154)),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ROUND((SUM(BI90:BI154)),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1339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203 - Opěrná zídka 2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J90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J91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J92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J121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1197</v>
      </c>
      <c r="E67" s="185"/>
      <c r="F67" s="185"/>
      <c r="G67" s="185"/>
      <c r="H67" s="185"/>
      <c r="I67" s="185"/>
      <c r="J67" s="186">
        <f>J140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161</v>
      </c>
      <c r="E68" s="185"/>
      <c r="F68" s="185"/>
      <c r="G68" s="185"/>
      <c r="H68" s="185"/>
      <c r="I68" s="185"/>
      <c r="J68" s="186">
        <f>J151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162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Hošťálková - chodník podél silnice II/437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" customFormat="1" ht="12" customHeight="1">
      <c r="B79" s="24"/>
      <c r="C79" s="35" t="s">
        <v>145</v>
      </c>
      <c r="D79" s="25"/>
      <c r="E79" s="25"/>
      <c r="F79" s="25"/>
      <c r="G79" s="25"/>
      <c r="H79" s="25"/>
      <c r="I79" s="25"/>
      <c r="J79" s="25"/>
      <c r="K79" s="25"/>
      <c r="L79" s="23"/>
    </row>
    <row r="80" s="2" customFormat="1" ht="16.5" customHeight="1">
      <c r="A80" s="41"/>
      <c r="B80" s="42"/>
      <c r="C80" s="43"/>
      <c r="D80" s="43"/>
      <c r="E80" s="172" t="s">
        <v>1339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147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E11</f>
        <v>SO 203 - Opěrná zídka 2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F14</f>
        <v xml:space="preserve"> </v>
      </c>
      <c r="G84" s="43"/>
      <c r="H84" s="43"/>
      <c r="I84" s="35" t="s">
        <v>23</v>
      </c>
      <c r="J84" s="75" t="str">
        <f>IF(J14="","",J14)</f>
        <v>22. 4. 2024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25</v>
      </c>
      <c r="D86" s="43"/>
      <c r="E86" s="43"/>
      <c r="F86" s="30" t="str">
        <f>E17</f>
        <v>obec Hošťálková</v>
      </c>
      <c r="G86" s="43"/>
      <c r="H86" s="43"/>
      <c r="I86" s="35" t="s">
        <v>31</v>
      </c>
      <c r="J86" s="39" t="str">
        <f>E23</f>
        <v>ViaDesigne s.r.o.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29</v>
      </c>
      <c r="D87" s="43"/>
      <c r="E87" s="43"/>
      <c r="F87" s="30" t="str">
        <f>IF(E20="","",E20)</f>
        <v>Vyplň údaj</v>
      </c>
      <c r="G87" s="43"/>
      <c r="H87" s="43"/>
      <c r="I87" s="35" t="s">
        <v>35</v>
      </c>
      <c r="J87" s="39" t="str">
        <f>E26</f>
        <v xml:space="preserve"> 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88"/>
      <c r="B89" s="189"/>
      <c r="C89" s="190" t="s">
        <v>163</v>
      </c>
      <c r="D89" s="191" t="s">
        <v>57</v>
      </c>
      <c r="E89" s="191" t="s">
        <v>53</v>
      </c>
      <c r="F89" s="191" t="s">
        <v>54</v>
      </c>
      <c r="G89" s="191" t="s">
        <v>164</v>
      </c>
      <c r="H89" s="191" t="s">
        <v>165</v>
      </c>
      <c r="I89" s="191" t="s">
        <v>166</v>
      </c>
      <c r="J89" s="191" t="s">
        <v>151</v>
      </c>
      <c r="K89" s="192" t="s">
        <v>167</v>
      </c>
      <c r="L89" s="193"/>
      <c r="M89" s="95" t="s">
        <v>19</v>
      </c>
      <c r="N89" s="96" t="s">
        <v>42</v>
      </c>
      <c r="O89" s="96" t="s">
        <v>168</v>
      </c>
      <c r="P89" s="96" t="s">
        <v>169</v>
      </c>
      <c r="Q89" s="96" t="s">
        <v>170</v>
      </c>
      <c r="R89" s="96" t="s">
        <v>171</v>
      </c>
      <c r="S89" s="96" t="s">
        <v>172</v>
      </c>
      <c r="T89" s="97" t="s">
        <v>173</v>
      </c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="2" customFormat="1" ht="22.8" customHeight="1">
      <c r="A90" s="41"/>
      <c r="B90" s="42"/>
      <c r="C90" s="102" t="s">
        <v>174</v>
      </c>
      <c r="D90" s="43"/>
      <c r="E90" s="43"/>
      <c r="F90" s="43"/>
      <c r="G90" s="43"/>
      <c r="H90" s="43"/>
      <c r="I90" s="43"/>
      <c r="J90" s="194">
        <f>BK90</f>
        <v>0</v>
      </c>
      <c r="K90" s="43"/>
      <c r="L90" s="47"/>
      <c r="M90" s="98"/>
      <c r="N90" s="195"/>
      <c r="O90" s="99"/>
      <c r="P90" s="196">
        <f>P91</f>
        <v>0</v>
      </c>
      <c r="Q90" s="99"/>
      <c r="R90" s="196">
        <f>R91</f>
        <v>68.090389689999995</v>
      </c>
      <c r="S90" s="99"/>
      <c r="T90" s="197">
        <f>T91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71</v>
      </c>
      <c r="AU90" s="20" t="s">
        <v>152</v>
      </c>
      <c r="BK90" s="198">
        <f>BK91</f>
        <v>0</v>
      </c>
    </row>
    <row r="91" s="12" customFormat="1" ht="25.92" customHeight="1">
      <c r="A91" s="12"/>
      <c r="B91" s="199"/>
      <c r="C91" s="200"/>
      <c r="D91" s="201" t="s">
        <v>71</v>
      </c>
      <c r="E91" s="202" t="s">
        <v>175</v>
      </c>
      <c r="F91" s="202" t="s">
        <v>176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P92+P121+P140+P151</f>
        <v>0</v>
      </c>
      <c r="Q91" s="207"/>
      <c r="R91" s="208">
        <f>R92+R121+R140+R151</f>
        <v>68.090389689999995</v>
      </c>
      <c r="S91" s="207"/>
      <c r="T91" s="209">
        <f>T92+T121+T140+T151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79</v>
      </c>
      <c r="AT91" s="211" t="s">
        <v>71</v>
      </c>
      <c r="AU91" s="211" t="s">
        <v>72</v>
      </c>
      <c r="AY91" s="210" t="s">
        <v>177</v>
      </c>
      <c r="BK91" s="212">
        <f>BK92+BK121+BK140+BK151</f>
        <v>0</v>
      </c>
    </row>
    <row r="92" s="12" customFormat="1" ht="22.8" customHeight="1">
      <c r="A92" s="12"/>
      <c r="B92" s="199"/>
      <c r="C92" s="200"/>
      <c r="D92" s="201" t="s">
        <v>71</v>
      </c>
      <c r="E92" s="213" t="s">
        <v>79</v>
      </c>
      <c r="F92" s="213" t="s">
        <v>178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SUM(P93:P120)</f>
        <v>0</v>
      </c>
      <c r="Q92" s="207"/>
      <c r="R92" s="208">
        <f>SUM(R93:R120)</f>
        <v>0</v>
      </c>
      <c r="S92" s="207"/>
      <c r="T92" s="209">
        <f>SUM(T93:T120)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79</v>
      </c>
      <c r="AT92" s="211" t="s">
        <v>71</v>
      </c>
      <c r="AU92" s="211" t="s">
        <v>79</v>
      </c>
      <c r="AY92" s="210" t="s">
        <v>177</v>
      </c>
      <c r="BK92" s="212">
        <f>SUM(BK93:BK120)</f>
        <v>0</v>
      </c>
    </row>
    <row r="93" s="2" customFormat="1" ht="21.75" customHeight="1">
      <c r="A93" s="41"/>
      <c r="B93" s="42"/>
      <c r="C93" s="215" t="s">
        <v>79</v>
      </c>
      <c r="D93" s="215" t="s">
        <v>179</v>
      </c>
      <c r="E93" s="216" t="s">
        <v>202</v>
      </c>
      <c r="F93" s="217" t="s">
        <v>203</v>
      </c>
      <c r="G93" s="218" t="s">
        <v>196</v>
      </c>
      <c r="H93" s="219">
        <v>43.200000000000003</v>
      </c>
      <c r="I93" s="220"/>
      <c r="J93" s="221">
        <f>ROUND(I93*H93,1)</f>
        <v>0</v>
      </c>
      <c r="K93" s="217" t="s">
        <v>183</v>
      </c>
      <c r="L93" s="47"/>
      <c r="M93" s="222" t="s">
        <v>19</v>
      </c>
      <c r="N93" s="223" t="s">
        <v>43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184</v>
      </c>
      <c r="AT93" s="226" t="s">
        <v>179</v>
      </c>
      <c r="AU93" s="226" t="s">
        <v>81</v>
      </c>
      <c r="AY93" s="20" t="s">
        <v>177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79</v>
      </c>
      <c r="BK93" s="227">
        <f>ROUND(I93*H93,1)</f>
        <v>0</v>
      </c>
      <c r="BL93" s="20" t="s">
        <v>184</v>
      </c>
      <c r="BM93" s="226" t="s">
        <v>1340</v>
      </c>
    </row>
    <row r="94" s="2" customFormat="1">
      <c r="A94" s="41"/>
      <c r="B94" s="42"/>
      <c r="C94" s="43"/>
      <c r="D94" s="228" t="s">
        <v>186</v>
      </c>
      <c r="E94" s="43"/>
      <c r="F94" s="229" t="s">
        <v>205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186</v>
      </c>
      <c r="AU94" s="20" t="s">
        <v>81</v>
      </c>
    </row>
    <row r="95" s="2" customFormat="1">
      <c r="A95" s="41"/>
      <c r="B95" s="42"/>
      <c r="C95" s="43"/>
      <c r="D95" s="233" t="s">
        <v>188</v>
      </c>
      <c r="E95" s="43"/>
      <c r="F95" s="234" t="s">
        <v>206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188</v>
      </c>
      <c r="AU95" s="20" t="s">
        <v>81</v>
      </c>
    </row>
    <row r="96" s="13" customFormat="1">
      <c r="A96" s="13"/>
      <c r="B96" s="235"/>
      <c r="C96" s="236"/>
      <c r="D96" s="228" t="s">
        <v>190</v>
      </c>
      <c r="E96" s="237" t="s">
        <v>19</v>
      </c>
      <c r="F96" s="238" t="s">
        <v>1341</v>
      </c>
      <c r="G96" s="236"/>
      <c r="H96" s="239">
        <v>43.200000000000003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190</v>
      </c>
      <c r="AU96" s="245" t="s">
        <v>81</v>
      </c>
      <c r="AV96" s="13" t="s">
        <v>81</v>
      </c>
      <c r="AW96" s="13" t="s">
        <v>33</v>
      </c>
      <c r="AX96" s="13" t="s">
        <v>79</v>
      </c>
      <c r="AY96" s="245" t="s">
        <v>177</v>
      </c>
    </row>
    <row r="97" s="2" customFormat="1" ht="21.75" customHeight="1">
      <c r="A97" s="41"/>
      <c r="B97" s="42"/>
      <c r="C97" s="215" t="s">
        <v>81</v>
      </c>
      <c r="D97" s="215" t="s">
        <v>179</v>
      </c>
      <c r="E97" s="216" t="s">
        <v>209</v>
      </c>
      <c r="F97" s="217" t="s">
        <v>210</v>
      </c>
      <c r="G97" s="218" t="s">
        <v>196</v>
      </c>
      <c r="H97" s="219">
        <v>31.68</v>
      </c>
      <c r="I97" s="220"/>
      <c r="J97" s="221">
        <f>ROUND(I97*H97,1)</f>
        <v>0</v>
      </c>
      <c r="K97" s="217" t="s">
        <v>183</v>
      </c>
      <c r="L97" s="47"/>
      <c r="M97" s="222" t="s">
        <v>19</v>
      </c>
      <c r="N97" s="223" t="s">
        <v>43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184</v>
      </c>
      <c r="AT97" s="226" t="s">
        <v>179</v>
      </c>
      <c r="AU97" s="226" t="s">
        <v>81</v>
      </c>
      <c r="AY97" s="20" t="s">
        <v>177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79</v>
      </c>
      <c r="BK97" s="227">
        <f>ROUND(I97*H97,1)</f>
        <v>0</v>
      </c>
      <c r="BL97" s="20" t="s">
        <v>184</v>
      </c>
      <c r="BM97" s="226" t="s">
        <v>1342</v>
      </c>
    </row>
    <row r="98" s="2" customFormat="1">
      <c r="A98" s="41"/>
      <c r="B98" s="42"/>
      <c r="C98" s="43"/>
      <c r="D98" s="228" t="s">
        <v>186</v>
      </c>
      <c r="E98" s="43"/>
      <c r="F98" s="229" t="s">
        <v>212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186</v>
      </c>
      <c r="AU98" s="20" t="s">
        <v>81</v>
      </c>
    </row>
    <row r="99" s="2" customFormat="1">
      <c r="A99" s="41"/>
      <c r="B99" s="42"/>
      <c r="C99" s="43"/>
      <c r="D99" s="233" t="s">
        <v>188</v>
      </c>
      <c r="E99" s="43"/>
      <c r="F99" s="234" t="s">
        <v>213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188</v>
      </c>
      <c r="AU99" s="20" t="s">
        <v>81</v>
      </c>
    </row>
    <row r="100" s="15" customFormat="1">
      <c r="A100" s="15"/>
      <c r="B100" s="257"/>
      <c r="C100" s="258"/>
      <c r="D100" s="228" t="s">
        <v>190</v>
      </c>
      <c r="E100" s="259" t="s">
        <v>19</v>
      </c>
      <c r="F100" s="260" t="s">
        <v>214</v>
      </c>
      <c r="G100" s="258"/>
      <c r="H100" s="259" t="s">
        <v>19</v>
      </c>
      <c r="I100" s="261"/>
      <c r="J100" s="258"/>
      <c r="K100" s="258"/>
      <c r="L100" s="262"/>
      <c r="M100" s="263"/>
      <c r="N100" s="264"/>
      <c r="O100" s="264"/>
      <c r="P100" s="264"/>
      <c r="Q100" s="264"/>
      <c r="R100" s="264"/>
      <c r="S100" s="264"/>
      <c r="T100" s="26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6" t="s">
        <v>190</v>
      </c>
      <c r="AU100" s="266" t="s">
        <v>81</v>
      </c>
      <c r="AV100" s="15" t="s">
        <v>79</v>
      </c>
      <c r="AW100" s="15" t="s">
        <v>33</v>
      </c>
      <c r="AX100" s="15" t="s">
        <v>72</v>
      </c>
      <c r="AY100" s="266" t="s">
        <v>177</v>
      </c>
    </row>
    <row r="101" s="13" customFormat="1">
      <c r="A101" s="13"/>
      <c r="B101" s="235"/>
      <c r="C101" s="236"/>
      <c r="D101" s="228" t="s">
        <v>190</v>
      </c>
      <c r="E101" s="237" t="s">
        <v>19</v>
      </c>
      <c r="F101" s="238" t="s">
        <v>1343</v>
      </c>
      <c r="G101" s="236"/>
      <c r="H101" s="239">
        <v>43.200000000000003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190</v>
      </c>
      <c r="AU101" s="245" t="s">
        <v>81</v>
      </c>
      <c r="AV101" s="13" t="s">
        <v>81</v>
      </c>
      <c r="AW101" s="13" t="s">
        <v>33</v>
      </c>
      <c r="AX101" s="13" t="s">
        <v>72</v>
      </c>
      <c r="AY101" s="245" t="s">
        <v>177</v>
      </c>
    </row>
    <row r="102" s="13" customFormat="1">
      <c r="A102" s="13"/>
      <c r="B102" s="235"/>
      <c r="C102" s="236"/>
      <c r="D102" s="228" t="s">
        <v>190</v>
      </c>
      <c r="E102" s="237" t="s">
        <v>19</v>
      </c>
      <c r="F102" s="238" t="s">
        <v>1344</v>
      </c>
      <c r="G102" s="236"/>
      <c r="H102" s="239">
        <v>-11.52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190</v>
      </c>
      <c r="AU102" s="245" t="s">
        <v>81</v>
      </c>
      <c r="AV102" s="13" t="s">
        <v>81</v>
      </c>
      <c r="AW102" s="13" t="s">
        <v>33</v>
      </c>
      <c r="AX102" s="13" t="s">
        <v>72</v>
      </c>
      <c r="AY102" s="245" t="s">
        <v>177</v>
      </c>
    </row>
    <row r="103" s="14" customFormat="1">
      <c r="A103" s="14"/>
      <c r="B103" s="246"/>
      <c r="C103" s="247"/>
      <c r="D103" s="228" t="s">
        <v>190</v>
      </c>
      <c r="E103" s="248" t="s">
        <v>19</v>
      </c>
      <c r="F103" s="249" t="s">
        <v>193</v>
      </c>
      <c r="G103" s="247"/>
      <c r="H103" s="250">
        <v>31.68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6" t="s">
        <v>190</v>
      </c>
      <c r="AU103" s="256" t="s">
        <v>81</v>
      </c>
      <c r="AV103" s="14" t="s">
        <v>184</v>
      </c>
      <c r="AW103" s="14" t="s">
        <v>33</v>
      </c>
      <c r="AX103" s="14" t="s">
        <v>79</v>
      </c>
      <c r="AY103" s="256" t="s">
        <v>177</v>
      </c>
    </row>
    <row r="104" s="2" customFormat="1" ht="24.15" customHeight="1">
      <c r="A104" s="41"/>
      <c r="B104" s="42"/>
      <c r="C104" s="215" t="s">
        <v>201</v>
      </c>
      <c r="D104" s="215" t="s">
        <v>179</v>
      </c>
      <c r="E104" s="216" t="s">
        <v>217</v>
      </c>
      <c r="F104" s="217" t="s">
        <v>218</v>
      </c>
      <c r="G104" s="218" t="s">
        <v>196</v>
      </c>
      <c r="H104" s="219">
        <v>316.80000000000001</v>
      </c>
      <c r="I104" s="220"/>
      <c r="J104" s="221">
        <f>ROUND(I104*H104,1)</f>
        <v>0</v>
      </c>
      <c r="K104" s="217" t="s">
        <v>183</v>
      </c>
      <c r="L104" s="47"/>
      <c r="M104" s="222" t="s">
        <v>19</v>
      </c>
      <c r="N104" s="223" t="s">
        <v>43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184</v>
      </c>
      <c r="AT104" s="226" t="s">
        <v>179</v>
      </c>
      <c r="AU104" s="226" t="s">
        <v>81</v>
      </c>
      <c r="AY104" s="20" t="s">
        <v>177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79</v>
      </c>
      <c r="BK104" s="227">
        <f>ROUND(I104*H104,1)</f>
        <v>0</v>
      </c>
      <c r="BL104" s="20" t="s">
        <v>184</v>
      </c>
      <c r="BM104" s="226" t="s">
        <v>1345</v>
      </c>
    </row>
    <row r="105" s="2" customFormat="1">
      <c r="A105" s="41"/>
      <c r="B105" s="42"/>
      <c r="C105" s="43"/>
      <c r="D105" s="228" t="s">
        <v>186</v>
      </c>
      <c r="E105" s="43"/>
      <c r="F105" s="229" t="s">
        <v>220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186</v>
      </c>
      <c r="AU105" s="20" t="s">
        <v>81</v>
      </c>
    </row>
    <row r="106" s="2" customFormat="1">
      <c r="A106" s="41"/>
      <c r="B106" s="42"/>
      <c r="C106" s="43"/>
      <c r="D106" s="233" t="s">
        <v>188</v>
      </c>
      <c r="E106" s="43"/>
      <c r="F106" s="234" t="s">
        <v>221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188</v>
      </c>
      <c r="AU106" s="20" t="s">
        <v>81</v>
      </c>
    </row>
    <row r="107" s="15" customFormat="1">
      <c r="A107" s="15"/>
      <c r="B107" s="257"/>
      <c r="C107" s="258"/>
      <c r="D107" s="228" t="s">
        <v>190</v>
      </c>
      <c r="E107" s="259" t="s">
        <v>19</v>
      </c>
      <c r="F107" s="260" t="s">
        <v>214</v>
      </c>
      <c r="G107" s="258"/>
      <c r="H107" s="259" t="s">
        <v>19</v>
      </c>
      <c r="I107" s="261"/>
      <c r="J107" s="258"/>
      <c r="K107" s="258"/>
      <c r="L107" s="262"/>
      <c r="M107" s="263"/>
      <c r="N107" s="264"/>
      <c r="O107" s="264"/>
      <c r="P107" s="264"/>
      <c r="Q107" s="264"/>
      <c r="R107" s="264"/>
      <c r="S107" s="264"/>
      <c r="T107" s="26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6" t="s">
        <v>190</v>
      </c>
      <c r="AU107" s="266" t="s">
        <v>81</v>
      </c>
      <c r="AV107" s="15" t="s">
        <v>79</v>
      </c>
      <c r="AW107" s="15" t="s">
        <v>33</v>
      </c>
      <c r="AX107" s="15" t="s">
        <v>72</v>
      </c>
      <c r="AY107" s="266" t="s">
        <v>177</v>
      </c>
    </row>
    <row r="108" s="13" customFormat="1">
      <c r="A108" s="13"/>
      <c r="B108" s="235"/>
      <c r="C108" s="236"/>
      <c r="D108" s="228" t="s">
        <v>190</v>
      </c>
      <c r="E108" s="237" t="s">
        <v>19</v>
      </c>
      <c r="F108" s="238" t="s">
        <v>1346</v>
      </c>
      <c r="G108" s="236"/>
      <c r="H108" s="239">
        <v>316.80000000000001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190</v>
      </c>
      <c r="AU108" s="245" t="s">
        <v>81</v>
      </c>
      <c r="AV108" s="13" t="s">
        <v>81</v>
      </c>
      <c r="AW108" s="13" t="s">
        <v>33</v>
      </c>
      <c r="AX108" s="13" t="s">
        <v>79</v>
      </c>
      <c r="AY108" s="245" t="s">
        <v>177</v>
      </c>
    </row>
    <row r="109" s="2" customFormat="1" ht="16.5" customHeight="1">
      <c r="A109" s="41"/>
      <c r="B109" s="42"/>
      <c r="C109" s="215" t="s">
        <v>184</v>
      </c>
      <c r="D109" s="215" t="s">
        <v>179</v>
      </c>
      <c r="E109" s="216" t="s">
        <v>231</v>
      </c>
      <c r="F109" s="217" t="s">
        <v>232</v>
      </c>
      <c r="G109" s="218" t="s">
        <v>196</v>
      </c>
      <c r="H109" s="219">
        <v>31.68</v>
      </c>
      <c r="I109" s="220"/>
      <c r="J109" s="221">
        <f>ROUND(I109*H109,1)</f>
        <v>0</v>
      </c>
      <c r="K109" s="217" t="s">
        <v>183</v>
      </c>
      <c r="L109" s="47"/>
      <c r="M109" s="222" t="s">
        <v>19</v>
      </c>
      <c r="N109" s="223" t="s">
        <v>43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184</v>
      </c>
      <c r="AT109" s="226" t="s">
        <v>179</v>
      </c>
      <c r="AU109" s="226" t="s">
        <v>81</v>
      </c>
      <c r="AY109" s="20" t="s">
        <v>177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79</v>
      </c>
      <c r="BK109" s="227">
        <f>ROUND(I109*H109,1)</f>
        <v>0</v>
      </c>
      <c r="BL109" s="20" t="s">
        <v>184</v>
      </c>
      <c r="BM109" s="226" t="s">
        <v>1347</v>
      </c>
    </row>
    <row r="110" s="2" customFormat="1">
      <c r="A110" s="41"/>
      <c r="B110" s="42"/>
      <c r="C110" s="43"/>
      <c r="D110" s="228" t="s">
        <v>186</v>
      </c>
      <c r="E110" s="43"/>
      <c r="F110" s="229" t="s">
        <v>234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186</v>
      </c>
      <c r="AU110" s="20" t="s">
        <v>81</v>
      </c>
    </row>
    <row r="111" s="2" customFormat="1">
      <c r="A111" s="41"/>
      <c r="B111" s="42"/>
      <c r="C111" s="43"/>
      <c r="D111" s="233" t="s">
        <v>188</v>
      </c>
      <c r="E111" s="43"/>
      <c r="F111" s="234" t="s">
        <v>235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188</v>
      </c>
      <c r="AU111" s="20" t="s">
        <v>81</v>
      </c>
    </row>
    <row r="112" s="2" customFormat="1">
      <c r="A112" s="41"/>
      <c r="B112" s="42"/>
      <c r="C112" s="43"/>
      <c r="D112" s="228" t="s">
        <v>236</v>
      </c>
      <c r="E112" s="43"/>
      <c r="F112" s="267" t="s">
        <v>237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236</v>
      </c>
      <c r="AU112" s="20" t="s">
        <v>81</v>
      </c>
    </row>
    <row r="113" s="2" customFormat="1" ht="16.5" customHeight="1">
      <c r="A113" s="41"/>
      <c r="B113" s="42"/>
      <c r="C113" s="215" t="s">
        <v>216</v>
      </c>
      <c r="D113" s="215" t="s">
        <v>179</v>
      </c>
      <c r="E113" s="216" t="s">
        <v>239</v>
      </c>
      <c r="F113" s="217" t="s">
        <v>240</v>
      </c>
      <c r="G113" s="218" t="s">
        <v>241</v>
      </c>
      <c r="H113" s="219">
        <v>57.024000000000001</v>
      </c>
      <c r="I113" s="220"/>
      <c r="J113" s="221">
        <f>ROUND(I113*H113,1)</f>
        <v>0</v>
      </c>
      <c r="K113" s="217" t="s">
        <v>183</v>
      </c>
      <c r="L113" s="47"/>
      <c r="M113" s="222" t="s">
        <v>19</v>
      </c>
      <c r="N113" s="223" t="s">
        <v>43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184</v>
      </c>
      <c r="AT113" s="226" t="s">
        <v>179</v>
      </c>
      <c r="AU113" s="226" t="s">
        <v>81</v>
      </c>
      <c r="AY113" s="20" t="s">
        <v>177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79</v>
      </c>
      <c r="BK113" s="227">
        <f>ROUND(I113*H113,1)</f>
        <v>0</v>
      </c>
      <c r="BL113" s="20" t="s">
        <v>184</v>
      </c>
      <c r="BM113" s="226" t="s">
        <v>1348</v>
      </c>
    </row>
    <row r="114" s="2" customFormat="1">
      <c r="A114" s="41"/>
      <c r="B114" s="42"/>
      <c r="C114" s="43"/>
      <c r="D114" s="228" t="s">
        <v>186</v>
      </c>
      <c r="E114" s="43"/>
      <c r="F114" s="229" t="s">
        <v>243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186</v>
      </c>
      <c r="AU114" s="20" t="s">
        <v>81</v>
      </c>
    </row>
    <row r="115" s="2" customFormat="1">
      <c r="A115" s="41"/>
      <c r="B115" s="42"/>
      <c r="C115" s="43"/>
      <c r="D115" s="233" t="s">
        <v>188</v>
      </c>
      <c r="E115" s="43"/>
      <c r="F115" s="234" t="s">
        <v>244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81</v>
      </c>
    </row>
    <row r="116" s="13" customFormat="1">
      <c r="A116" s="13"/>
      <c r="B116" s="235"/>
      <c r="C116" s="236"/>
      <c r="D116" s="228" t="s">
        <v>190</v>
      </c>
      <c r="E116" s="237" t="s">
        <v>19</v>
      </c>
      <c r="F116" s="238" t="s">
        <v>1349</v>
      </c>
      <c r="G116" s="236"/>
      <c r="H116" s="239">
        <v>57.024000000000001</v>
      </c>
      <c r="I116" s="240"/>
      <c r="J116" s="236"/>
      <c r="K116" s="236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190</v>
      </c>
      <c r="AU116" s="245" t="s">
        <v>81</v>
      </c>
      <c r="AV116" s="13" t="s">
        <v>81</v>
      </c>
      <c r="AW116" s="13" t="s">
        <v>33</v>
      </c>
      <c r="AX116" s="13" t="s">
        <v>79</v>
      </c>
      <c r="AY116" s="245" t="s">
        <v>177</v>
      </c>
    </row>
    <row r="117" s="2" customFormat="1" ht="16.5" customHeight="1">
      <c r="A117" s="41"/>
      <c r="B117" s="42"/>
      <c r="C117" s="215" t="s">
        <v>223</v>
      </c>
      <c r="D117" s="215" t="s">
        <v>179</v>
      </c>
      <c r="E117" s="216" t="s">
        <v>247</v>
      </c>
      <c r="F117" s="217" t="s">
        <v>248</v>
      </c>
      <c r="G117" s="218" t="s">
        <v>196</v>
      </c>
      <c r="H117" s="219">
        <v>11.52</v>
      </c>
      <c r="I117" s="220"/>
      <c r="J117" s="221">
        <f>ROUND(I117*H117,1)</f>
        <v>0</v>
      </c>
      <c r="K117" s="217" t="s">
        <v>183</v>
      </c>
      <c r="L117" s="47"/>
      <c r="M117" s="222" t="s">
        <v>19</v>
      </c>
      <c r="N117" s="223" t="s">
        <v>43</v>
      </c>
      <c r="O117" s="87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184</v>
      </c>
      <c r="AT117" s="226" t="s">
        <v>179</v>
      </c>
      <c r="AU117" s="226" t="s">
        <v>81</v>
      </c>
      <c r="AY117" s="20" t="s">
        <v>177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79</v>
      </c>
      <c r="BK117" s="227">
        <f>ROUND(I117*H117,1)</f>
        <v>0</v>
      </c>
      <c r="BL117" s="20" t="s">
        <v>184</v>
      </c>
      <c r="BM117" s="226" t="s">
        <v>1350</v>
      </c>
    </row>
    <row r="118" s="2" customFormat="1">
      <c r="A118" s="41"/>
      <c r="B118" s="42"/>
      <c r="C118" s="43"/>
      <c r="D118" s="228" t="s">
        <v>186</v>
      </c>
      <c r="E118" s="43"/>
      <c r="F118" s="229" t="s">
        <v>250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186</v>
      </c>
      <c r="AU118" s="20" t="s">
        <v>81</v>
      </c>
    </row>
    <row r="119" s="2" customFormat="1">
      <c r="A119" s="41"/>
      <c r="B119" s="42"/>
      <c r="C119" s="43"/>
      <c r="D119" s="233" t="s">
        <v>188</v>
      </c>
      <c r="E119" s="43"/>
      <c r="F119" s="234" t="s">
        <v>251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188</v>
      </c>
      <c r="AU119" s="20" t="s">
        <v>81</v>
      </c>
    </row>
    <row r="120" s="13" customFormat="1">
      <c r="A120" s="13"/>
      <c r="B120" s="235"/>
      <c r="C120" s="236"/>
      <c r="D120" s="228" t="s">
        <v>190</v>
      </c>
      <c r="E120" s="237" t="s">
        <v>19</v>
      </c>
      <c r="F120" s="238" t="s">
        <v>1351</v>
      </c>
      <c r="G120" s="236"/>
      <c r="H120" s="239">
        <v>11.52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190</v>
      </c>
      <c r="AU120" s="245" t="s">
        <v>81</v>
      </c>
      <c r="AV120" s="13" t="s">
        <v>81</v>
      </c>
      <c r="AW120" s="13" t="s">
        <v>33</v>
      </c>
      <c r="AX120" s="13" t="s">
        <v>79</v>
      </c>
      <c r="AY120" s="245" t="s">
        <v>177</v>
      </c>
    </row>
    <row r="121" s="12" customFormat="1" ht="22.8" customHeight="1">
      <c r="A121" s="12"/>
      <c r="B121" s="199"/>
      <c r="C121" s="200"/>
      <c r="D121" s="201" t="s">
        <v>71</v>
      </c>
      <c r="E121" s="213" t="s">
        <v>81</v>
      </c>
      <c r="F121" s="213" t="s">
        <v>303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SUM(P122:P139)</f>
        <v>0</v>
      </c>
      <c r="Q121" s="207"/>
      <c r="R121" s="208">
        <f>SUM(R122:R139)</f>
        <v>68.090389689999995</v>
      </c>
      <c r="S121" s="207"/>
      <c r="T121" s="209">
        <f>SUM(T122:T139)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79</v>
      </c>
      <c r="AT121" s="211" t="s">
        <v>71</v>
      </c>
      <c r="AU121" s="211" t="s">
        <v>79</v>
      </c>
      <c r="AY121" s="210" t="s">
        <v>177</v>
      </c>
      <c r="BK121" s="212">
        <f>SUM(BK122:BK139)</f>
        <v>0</v>
      </c>
    </row>
    <row r="122" s="2" customFormat="1" ht="16.5" customHeight="1">
      <c r="A122" s="41"/>
      <c r="B122" s="42"/>
      <c r="C122" s="215" t="s">
        <v>230</v>
      </c>
      <c r="D122" s="215" t="s">
        <v>179</v>
      </c>
      <c r="E122" s="216" t="s">
        <v>1214</v>
      </c>
      <c r="F122" s="217" t="s">
        <v>1215</v>
      </c>
      <c r="G122" s="218" t="s">
        <v>182</v>
      </c>
      <c r="H122" s="219">
        <v>88.299999999999997</v>
      </c>
      <c r="I122" s="220"/>
      <c r="J122" s="221">
        <f>ROUND(I122*H122,1)</f>
        <v>0</v>
      </c>
      <c r="K122" s="217" t="s">
        <v>183</v>
      </c>
      <c r="L122" s="47"/>
      <c r="M122" s="222" t="s">
        <v>19</v>
      </c>
      <c r="N122" s="223" t="s">
        <v>43</v>
      </c>
      <c r="O122" s="87"/>
      <c r="P122" s="224">
        <f>O122*H122</f>
        <v>0</v>
      </c>
      <c r="Q122" s="224">
        <v>0.0026900000000000001</v>
      </c>
      <c r="R122" s="224">
        <f>Q122*H122</f>
        <v>0.23752700000000002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184</v>
      </c>
      <c r="AT122" s="226" t="s">
        <v>179</v>
      </c>
      <c r="AU122" s="226" t="s">
        <v>81</v>
      </c>
      <c r="AY122" s="20" t="s">
        <v>177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79</v>
      </c>
      <c r="BK122" s="227">
        <f>ROUND(I122*H122,1)</f>
        <v>0</v>
      </c>
      <c r="BL122" s="20" t="s">
        <v>184</v>
      </c>
      <c r="BM122" s="226" t="s">
        <v>1352</v>
      </c>
    </row>
    <row r="123" s="2" customFormat="1">
      <c r="A123" s="41"/>
      <c r="B123" s="42"/>
      <c r="C123" s="43"/>
      <c r="D123" s="228" t="s">
        <v>186</v>
      </c>
      <c r="E123" s="43"/>
      <c r="F123" s="229" t="s">
        <v>1217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186</v>
      </c>
      <c r="AU123" s="20" t="s">
        <v>81</v>
      </c>
    </row>
    <row r="124" s="2" customFormat="1">
      <c r="A124" s="41"/>
      <c r="B124" s="42"/>
      <c r="C124" s="43"/>
      <c r="D124" s="233" t="s">
        <v>188</v>
      </c>
      <c r="E124" s="43"/>
      <c r="F124" s="234" t="s">
        <v>1218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188</v>
      </c>
      <c r="AU124" s="20" t="s">
        <v>81</v>
      </c>
    </row>
    <row r="125" s="13" customFormat="1">
      <c r="A125" s="13"/>
      <c r="B125" s="235"/>
      <c r="C125" s="236"/>
      <c r="D125" s="228" t="s">
        <v>190</v>
      </c>
      <c r="E125" s="237" t="s">
        <v>19</v>
      </c>
      <c r="F125" s="238" t="s">
        <v>1353</v>
      </c>
      <c r="G125" s="236"/>
      <c r="H125" s="239">
        <v>88.299999999999997</v>
      </c>
      <c r="I125" s="240"/>
      <c r="J125" s="236"/>
      <c r="K125" s="236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190</v>
      </c>
      <c r="AU125" s="245" t="s">
        <v>81</v>
      </c>
      <c r="AV125" s="13" t="s">
        <v>81</v>
      </c>
      <c r="AW125" s="13" t="s">
        <v>33</v>
      </c>
      <c r="AX125" s="13" t="s">
        <v>79</v>
      </c>
      <c r="AY125" s="245" t="s">
        <v>177</v>
      </c>
    </row>
    <row r="126" s="2" customFormat="1" ht="16.5" customHeight="1">
      <c r="A126" s="41"/>
      <c r="B126" s="42"/>
      <c r="C126" s="215" t="s">
        <v>238</v>
      </c>
      <c r="D126" s="215" t="s">
        <v>179</v>
      </c>
      <c r="E126" s="216" t="s">
        <v>1220</v>
      </c>
      <c r="F126" s="217" t="s">
        <v>1221</v>
      </c>
      <c r="G126" s="218" t="s">
        <v>182</v>
      </c>
      <c r="H126" s="219">
        <v>88.299999999999997</v>
      </c>
      <c r="I126" s="220"/>
      <c r="J126" s="221">
        <f>ROUND(I126*H126,1)</f>
        <v>0</v>
      </c>
      <c r="K126" s="217" t="s">
        <v>183</v>
      </c>
      <c r="L126" s="47"/>
      <c r="M126" s="222" t="s">
        <v>19</v>
      </c>
      <c r="N126" s="223" t="s">
        <v>43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184</v>
      </c>
      <c r="AT126" s="226" t="s">
        <v>179</v>
      </c>
      <c r="AU126" s="226" t="s">
        <v>81</v>
      </c>
      <c r="AY126" s="20" t="s">
        <v>177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79</v>
      </c>
      <c r="BK126" s="227">
        <f>ROUND(I126*H126,1)</f>
        <v>0</v>
      </c>
      <c r="BL126" s="20" t="s">
        <v>184</v>
      </c>
      <c r="BM126" s="226" t="s">
        <v>1354</v>
      </c>
    </row>
    <row r="127" s="2" customFormat="1">
      <c r="A127" s="41"/>
      <c r="B127" s="42"/>
      <c r="C127" s="43"/>
      <c r="D127" s="228" t="s">
        <v>186</v>
      </c>
      <c r="E127" s="43"/>
      <c r="F127" s="229" t="s">
        <v>1223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186</v>
      </c>
      <c r="AU127" s="20" t="s">
        <v>81</v>
      </c>
    </row>
    <row r="128" s="2" customFormat="1">
      <c r="A128" s="41"/>
      <c r="B128" s="42"/>
      <c r="C128" s="43"/>
      <c r="D128" s="233" t="s">
        <v>188</v>
      </c>
      <c r="E128" s="43"/>
      <c r="F128" s="234" t="s">
        <v>1224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188</v>
      </c>
      <c r="AU128" s="20" t="s">
        <v>81</v>
      </c>
    </row>
    <row r="129" s="13" customFormat="1">
      <c r="A129" s="13"/>
      <c r="B129" s="235"/>
      <c r="C129" s="236"/>
      <c r="D129" s="228" t="s">
        <v>190</v>
      </c>
      <c r="E129" s="237" t="s">
        <v>19</v>
      </c>
      <c r="F129" s="238" t="s">
        <v>1353</v>
      </c>
      <c r="G129" s="236"/>
      <c r="H129" s="239">
        <v>88.299999999999997</v>
      </c>
      <c r="I129" s="240"/>
      <c r="J129" s="236"/>
      <c r="K129" s="236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190</v>
      </c>
      <c r="AU129" s="245" t="s">
        <v>81</v>
      </c>
      <c r="AV129" s="13" t="s">
        <v>81</v>
      </c>
      <c r="AW129" s="13" t="s">
        <v>33</v>
      </c>
      <c r="AX129" s="13" t="s">
        <v>79</v>
      </c>
      <c r="AY129" s="245" t="s">
        <v>177</v>
      </c>
    </row>
    <row r="130" s="2" customFormat="1" ht="16.5" customHeight="1">
      <c r="A130" s="41"/>
      <c r="B130" s="42"/>
      <c r="C130" s="215" t="s">
        <v>246</v>
      </c>
      <c r="D130" s="215" t="s">
        <v>179</v>
      </c>
      <c r="E130" s="216" t="s">
        <v>1225</v>
      </c>
      <c r="F130" s="217" t="s">
        <v>1226</v>
      </c>
      <c r="G130" s="218" t="s">
        <v>241</v>
      </c>
      <c r="H130" s="219">
        <v>0.79300000000000004</v>
      </c>
      <c r="I130" s="220"/>
      <c r="J130" s="221">
        <f>ROUND(I130*H130,1)</f>
        <v>0</v>
      </c>
      <c r="K130" s="217" t="s">
        <v>183</v>
      </c>
      <c r="L130" s="47"/>
      <c r="M130" s="222" t="s">
        <v>19</v>
      </c>
      <c r="N130" s="223" t="s">
        <v>43</v>
      </c>
      <c r="O130" s="87"/>
      <c r="P130" s="224">
        <f>O130*H130</f>
        <v>0</v>
      </c>
      <c r="Q130" s="224">
        <v>1.06277</v>
      </c>
      <c r="R130" s="224">
        <f>Q130*H130</f>
        <v>0.84277661000000004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184</v>
      </c>
      <c r="AT130" s="226" t="s">
        <v>179</v>
      </c>
      <c r="AU130" s="226" t="s">
        <v>81</v>
      </c>
      <c r="AY130" s="20" t="s">
        <v>177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79</v>
      </c>
      <c r="BK130" s="227">
        <f>ROUND(I130*H130,1)</f>
        <v>0</v>
      </c>
      <c r="BL130" s="20" t="s">
        <v>184</v>
      </c>
      <c r="BM130" s="226" t="s">
        <v>1355</v>
      </c>
    </row>
    <row r="131" s="2" customFormat="1">
      <c r="A131" s="41"/>
      <c r="B131" s="42"/>
      <c r="C131" s="43"/>
      <c r="D131" s="228" t="s">
        <v>186</v>
      </c>
      <c r="E131" s="43"/>
      <c r="F131" s="229" t="s">
        <v>1228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186</v>
      </c>
      <c r="AU131" s="20" t="s">
        <v>81</v>
      </c>
    </row>
    <row r="132" s="2" customFormat="1">
      <c r="A132" s="41"/>
      <c r="B132" s="42"/>
      <c r="C132" s="43"/>
      <c r="D132" s="233" t="s">
        <v>188</v>
      </c>
      <c r="E132" s="43"/>
      <c r="F132" s="234" t="s">
        <v>1229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188</v>
      </c>
      <c r="AU132" s="20" t="s">
        <v>81</v>
      </c>
    </row>
    <row r="133" s="13" customFormat="1">
      <c r="A133" s="13"/>
      <c r="B133" s="235"/>
      <c r="C133" s="236"/>
      <c r="D133" s="228" t="s">
        <v>190</v>
      </c>
      <c r="E133" s="237" t="s">
        <v>19</v>
      </c>
      <c r="F133" s="238" t="s">
        <v>1356</v>
      </c>
      <c r="G133" s="236"/>
      <c r="H133" s="239">
        <v>0.79300000000000004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190</v>
      </c>
      <c r="AU133" s="245" t="s">
        <v>81</v>
      </c>
      <c r="AV133" s="13" t="s">
        <v>81</v>
      </c>
      <c r="AW133" s="13" t="s">
        <v>33</v>
      </c>
      <c r="AX133" s="13" t="s">
        <v>79</v>
      </c>
      <c r="AY133" s="245" t="s">
        <v>177</v>
      </c>
    </row>
    <row r="134" s="2" customFormat="1" ht="16.5" customHeight="1">
      <c r="A134" s="41"/>
      <c r="B134" s="42"/>
      <c r="C134" s="215" t="s">
        <v>253</v>
      </c>
      <c r="D134" s="215" t="s">
        <v>179</v>
      </c>
      <c r="E134" s="216" t="s">
        <v>323</v>
      </c>
      <c r="F134" s="217" t="s">
        <v>324</v>
      </c>
      <c r="G134" s="218" t="s">
        <v>196</v>
      </c>
      <c r="H134" s="219">
        <v>26.783999999999999</v>
      </c>
      <c r="I134" s="220"/>
      <c r="J134" s="221">
        <f>ROUND(I134*H134,1)</f>
        <v>0</v>
      </c>
      <c r="K134" s="217" t="s">
        <v>183</v>
      </c>
      <c r="L134" s="47"/>
      <c r="M134" s="222" t="s">
        <v>19</v>
      </c>
      <c r="N134" s="223" t="s">
        <v>43</v>
      </c>
      <c r="O134" s="87"/>
      <c r="P134" s="224">
        <f>O134*H134</f>
        <v>0</v>
      </c>
      <c r="Q134" s="224">
        <v>2.5018699999999998</v>
      </c>
      <c r="R134" s="224">
        <f>Q134*H134</f>
        <v>67.010086079999994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184</v>
      </c>
      <c r="AT134" s="226" t="s">
        <v>179</v>
      </c>
      <c r="AU134" s="226" t="s">
        <v>81</v>
      </c>
      <c r="AY134" s="20" t="s">
        <v>177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79</v>
      </c>
      <c r="BK134" s="227">
        <f>ROUND(I134*H134,1)</f>
        <v>0</v>
      </c>
      <c r="BL134" s="20" t="s">
        <v>184</v>
      </c>
      <c r="BM134" s="226" t="s">
        <v>1357</v>
      </c>
    </row>
    <row r="135" s="2" customFormat="1">
      <c r="A135" s="41"/>
      <c r="B135" s="42"/>
      <c r="C135" s="43"/>
      <c r="D135" s="228" t="s">
        <v>186</v>
      </c>
      <c r="E135" s="43"/>
      <c r="F135" s="229" t="s">
        <v>326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186</v>
      </c>
      <c r="AU135" s="20" t="s">
        <v>81</v>
      </c>
    </row>
    <row r="136" s="2" customFormat="1">
      <c r="A136" s="41"/>
      <c r="B136" s="42"/>
      <c r="C136" s="43"/>
      <c r="D136" s="233" t="s">
        <v>188</v>
      </c>
      <c r="E136" s="43"/>
      <c r="F136" s="234" t="s">
        <v>327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188</v>
      </c>
      <c r="AU136" s="20" t="s">
        <v>81</v>
      </c>
    </row>
    <row r="137" s="13" customFormat="1">
      <c r="A137" s="13"/>
      <c r="B137" s="235"/>
      <c r="C137" s="236"/>
      <c r="D137" s="228" t="s">
        <v>190</v>
      </c>
      <c r="E137" s="237" t="s">
        <v>19</v>
      </c>
      <c r="F137" s="238" t="s">
        <v>1358</v>
      </c>
      <c r="G137" s="236"/>
      <c r="H137" s="239">
        <v>13.824</v>
      </c>
      <c r="I137" s="240"/>
      <c r="J137" s="236"/>
      <c r="K137" s="236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190</v>
      </c>
      <c r="AU137" s="245" t="s">
        <v>81</v>
      </c>
      <c r="AV137" s="13" t="s">
        <v>81</v>
      </c>
      <c r="AW137" s="13" t="s">
        <v>33</v>
      </c>
      <c r="AX137" s="13" t="s">
        <v>72</v>
      </c>
      <c r="AY137" s="245" t="s">
        <v>177</v>
      </c>
    </row>
    <row r="138" s="13" customFormat="1">
      <c r="A138" s="13"/>
      <c r="B138" s="235"/>
      <c r="C138" s="236"/>
      <c r="D138" s="228" t="s">
        <v>190</v>
      </c>
      <c r="E138" s="237" t="s">
        <v>19</v>
      </c>
      <c r="F138" s="238" t="s">
        <v>1359</v>
      </c>
      <c r="G138" s="236"/>
      <c r="H138" s="239">
        <v>12.960000000000001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190</v>
      </c>
      <c r="AU138" s="245" t="s">
        <v>81</v>
      </c>
      <c r="AV138" s="13" t="s">
        <v>81</v>
      </c>
      <c r="AW138" s="13" t="s">
        <v>33</v>
      </c>
      <c r="AX138" s="13" t="s">
        <v>72</v>
      </c>
      <c r="AY138" s="245" t="s">
        <v>177</v>
      </c>
    </row>
    <row r="139" s="14" customFormat="1">
      <c r="A139" s="14"/>
      <c r="B139" s="246"/>
      <c r="C139" s="247"/>
      <c r="D139" s="228" t="s">
        <v>190</v>
      </c>
      <c r="E139" s="248" t="s">
        <v>19</v>
      </c>
      <c r="F139" s="249" t="s">
        <v>193</v>
      </c>
      <c r="G139" s="247"/>
      <c r="H139" s="250">
        <v>26.783999999999999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6" t="s">
        <v>190</v>
      </c>
      <c r="AU139" s="256" t="s">
        <v>81</v>
      </c>
      <c r="AV139" s="14" t="s">
        <v>184</v>
      </c>
      <c r="AW139" s="14" t="s">
        <v>33</v>
      </c>
      <c r="AX139" s="14" t="s">
        <v>79</v>
      </c>
      <c r="AY139" s="256" t="s">
        <v>177</v>
      </c>
    </row>
    <row r="140" s="12" customFormat="1" ht="22.8" customHeight="1">
      <c r="A140" s="12"/>
      <c r="B140" s="199"/>
      <c r="C140" s="200"/>
      <c r="D140" s="201" t="s">
        <v>71</v>
      </c>
      <c r="E140" s="213" t="s">
        <v>1240</v>
      </c>
      <c r="F140" s="213" t="s">
        <v>1241</v>
      </c>
      <c r="G140" s="200"/>
      <c r="H140" s="200"/>
      <c r="I140" s="203"/>
      <c r="J140" s="214">
        <f>BK140</f>
        <v>0</v>
      </c>
      <c r="K140" s="200"/>
      <c r="L140" s="205"/>
      <c r="M140" s="206"/>
      <c r="N140" s="207"/>
      <c r="O140" s="207"/>
      <c r="P140" s="208">
        <f>SUM(P141:P150)</f>
        <v>0</v>
      </c>
      <c r="Q140" s="207"/>
      <c r="R140" s="208">
        <f>SUM(R141:R150)</f>
        <v>0</v>
      </c>
      <c r="S140" s="207"/>
      <c r="T140" s="209">
        <f>SUM(T141:T150)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79</v>
      </c>
      <c r="AT140" s="211" t="s">
        <v>71</v>
      </c>
      <c r="AU140" s="211" t="s">
        <v>79</v>
      </c>
      <c r="AY140" s="210" t="s">
        <v>177</v>
      </c>
      <c r="BK140" s="212">
        <f>SUM(BK141:BK150)</f>
        <v>0</v>
      </c>
    </row>
    <row r="141" s="2" customFormat="1" ht="16.5" customHeight="1">
      <c r="A141" s="41"/>
      <c r="B141" s="42"/>
      <c r="C141" s="215" t="s">
        <v>259</v>
      </c>
      <c r="D141" s="215" t="s">
        <v>179</v>
      </c>
      <c r="E141" s="216" t="s">
        <v>1242</v>
      </c>
      <c r="F141" s="217" t="s">
        <v>1243</v>
      </c>
      <c r="G141" s="218" t="s">
        <v>241</v>
      </c>
      <c r="H141" s="219">
        <v>20.736000000000001</v>
      </c>
      <c r="I141" s="220"/>
      <c r="J141" s="221">
        <f>ROUND(I141*H141,1)</f>
        <v>0</v>
      </c>
      <c r="K141" s="217" t="s">
        <v>183</v>
      </c>
      <c r="L141" s="47"/>
      <c r="M141" s="222" t="s">
        <v>19</v>
      </c>
      <c r="N141" s="223" t="s">
        <v>43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184</v>
      </c>
      <c r="AT141" s="226" t="s">
        <v>179</v>
      </c>
      <c r="AU141" s="226" t="s">
        <v>81</v>
      </c>
      <c r="AY141" s="20" t="s">
        <v>177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79</v>
      </c>
      <c r="BK141" s="227">
        <f>ROUND(I141*H141,1)</f>
        <v>0</v>
      </c>
      <c r="BL141" s="20" t="s">
        <v>184</v>
      </c>
      <c r="BM141" s="226" t="s">
        <v>1360</v>
      </c>
    </row>
    <row r="142" s="2" customFormat="1">
      <c r="A142" s="41"/>
      <c r="B142" s="42"/>
      <c r="C142" s="43"/>
      <c r="D142" s="228" t="s">
        <v>186</v>
      </c>
      <c r="E142" s="43"/>
      <c r="F142" s="229" t="s">
        <v>1245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186</v>
      </c>
      <c r="AU142" s="20" t="s">
        <v>81</v>
      </c>
    </row>
    <row r="143" s="2" customFormat="1">
      <c r="A143" s="41"/>
      <c r="B143" s="42"/>
      <c r="C143" s="43"/>
      <c r="D143" s="233" t="s">
        <v>188</v>
      </c>
      <c r="E143" s="43"/>
      <c r="F143" s="234" t="s">
        <v>1246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188</v>
      </c>
      <c r="AU143" s="20" t="s">
        <v>81</v>
      </c>
    </row>
    <row r="144" s="2" customFormat="1">
      <c r="A144" s="41"/>
      <c r="B144" s="42"/>
      <c r="C144" s="43"/>
      <c r="D144" s="228" t="s">
        <v>236</v>
      </c>
      <c r="E144" s="43"/>
      <c r="F144" s="267" t="s">
        <v>1247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236</v>
      </c>
      <c r="AU144" s="20" t="s">
        <v>81</v>
      </c>
    </row>
    <row r="145" s="13" customFormat="1">
      <c r="A145" s="13"/>
      <c r="B145" s="235"/>
      <c r="C145" s="236"/>
      <c r="D145" s="228" t="s">
        <v>190</v>
      </c>
      <c r="E145" s="237" t="s">
        <v>19</v>
      </c>
      <c r="F145" s="238" t="s">
        <v>1361</v>
      </c>
      <c r="G145" s="236"/>
      <c r="H145" s="239">
        <v>20.736000000000001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190</v>
      </c>
      <c r="AU145" s="245" t="s">
        <v>81</v>
      </c>
      <c r="AV145" s="13" t="s">
        <v>81</v>
      </c>
      <c r="AW145" s="13" t="s">
        <v>33</v>
      </c>
      <c r="AX145" s="13" t="s">
        <v>79</v>
      </c>
      <c r="AY145" s="245" t="s">
        <v>177</v>
      </c>
    </row>
    <row r="146" s="2" customFormat="1" ht="16.5" customHeight="1">
      <c r="A146" s="41"/>
      <c r="B146" s="42"/>
      <c r="C146" s="215" t="s">
        <v>266</v>
      </c>
      <c r="D146" s="215" t="s">
        <v>179</v>
      </c>
      <c r="E146" s="216" t="s">
        <v>1249</v>
      </c>
      <c r="F146" s="217" t="s">
        <v>1250</v>
      </c>
      <c r="G146" s="218" t="s">
        <v>241</v>
      </c>
      <c r="H146" s="219">
        <v>20.736000000000001</v>
      </c>
      <c r="I146" s="220"/>
      <c r="J146" s="221">
        <f>ROUND(I146*H146,1)</f>
        <v>0</v>
      </c>
      <c r="K146" s="217" t="s">
        <v>183</v>
      </c>
      <c r="L146" s="47"/>
      <c r="M146" s="222" t="s">
        <v>19</v>
      </c>
      <c r="N146" s="223" t="s">
        <v>43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184</v>
      </c>
      <c r="AT146" s="226" t="s">
        <v>179</v>
      </c>
      <c r="AU146" s="226" t="s">
        <v>81</v>
      </c>
      <c r="AY146" s="20" t="s">
        <v>177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79</v>
      </c>
      <c r="BK146" s="227">
        <f>ROUND(I146*H146,1)</f>
        <v>0</v>
      </c>
      <c r="BL146" s="20" t="s">
        <v>184</v>
      </c>
      <c r="BM146" s="226" t="s">
        <v>1362</v>
      </c>
    </row>
    <row r="147" s="2" customFormat="1">
      <c r="A147" s="41"/>
      <c r="B147" s="42"/>
      <c r="C147" s="43"/>
      <c r="D147" s="228" t="s">
        <v>186</v>
      </c>
      <c r="E147" s="43"/>
      <c r="F147" s="229" t="s">
        <v>1252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186</v>
      </c>
      <c r="AU147" s="20" t="s">
        <v>81</v>
      </c>
    </row>
    <row r="148" s="2" customFormat="1">
      <c r="A148" s="41"/>
      <c r="B148" s="42"/>
      <c r="C148" s="43"/>
      <c r="D148" s="233" t="s">
        <v>188</v>
      </c>
      <c r="E148" s="43"/>
      <c r="F148" s="234" t="s">
        <v>1253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188</v>
      </c>
      <c r="AU148" s="20" t="s">
        <v>81</v>
      </c>
    </row>
    <row r="149" s="2" customFormat="1">
      <c r="A149" s="41"/>
      <c r="B149" s="42"/>
      <c r="C149" s="43"/>
      <c r="D149" s="228" t="s">
        <v>236</v>
      </c>
      <c r="E149" s="43"/>
      <c r="F149" s="267" t="s">
        <v>1254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236</v>
      </c>
      <c r="AU149" s="20" t="s">
        <v>81</v>
      </c>
    </row>
    <row r="150" s="13" customFormat="1">
      <c r="A150" s="13"/>
      <c r="B150" s="235"/>
      <c r="C150" s="236"/>
      <c r="D150" s="228" t="s">
        <v>190</v>
      </c>
      <c r="E150" s="237" t="s">
        <v>19</v>
      </c>
      <c r="F150" s="238" t="s">
        <v>1361</v>
      </c>
      <c r="G150" s="236"/>
      <c r="H150" s="239">
        <v>20.736000000000001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190</v>
      </c>
      <c r="AU150" s="245" t="s">
        <v>81</v>
      </c>
      <c r="AV150" s="13" t="s">
        <v>81</v>
      </c>
      <c r="AW150" s="13" t="s">
        <v>33</v>
      </c>
      <c r="AX150" s="13" t="s">
        <v>79</v>
      </c>
      <c r="AY150" s="245" t="s">
        <v>177</v>
      </c>
    </row>
    <row r="151" s="12" customFormat="1" ht="22.8" customHeight="1">
      <c r="A151" s="12"/>
      <c r="B151" s="199"/>
      <c r="C151" s="200"/>
      <c r="D151" s="201" t="s">
        <v>71</v>
      </c>
      <c r="E151" s="213" t="s">
        <v>539</v>
      </c>
      <c r="F151" s="213" t="s">
        <v>540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SUM(P152:P154)</f>
        <v>0</v>
      </c>
      <c r="Q151" s="207"/>
      <c r="R151" s="208">
        <f>SUM(R152:R154)</f>
        <v>0</v>
      </c>
      <c r="S151" s="207"/>
      <c r="T151" s="209">
        <f>SUM(T152:T154)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79</v>
      </c>
      <c r="AT151" s="211" t="s">
        <v>71</v>
      </c>
      <c r="AU151" s="211" t="s">
        <v>79</v>
      </c>
      <c r="AY151" s="210" t="s">
        <v>177</v>
      </c>
      <c r="BK151" s="212">
        <f>SUM(BK152:BK154)</f>
        <v>0</v>
      </c>
    </row>
    <row r="152" s="2" customFormat="1" ht="16.5" customHeight="1">
      <c r="A152" s="41"/>
      <c r="B152" s="42"/>
      <c r="C152" s="215" t="s">
        <v>272</v>
      </c>
      <c r="D152" s="215" t="s">
        <v>179</v>
      </c>
      <c r="E152" s="216" t="s">
        <v>542</v>
      </c>
      <c r="F152" s="217" t="s">
        <v>543</v>
      </c>
      <c r="G152" s="218" t="s">
        <v>241</v>
      </c>
      <c r="H152" s="219">
        <v>68.090000000000003</v>
      </c>
      <c r="I152" s="220"/>
      <c r="J152" s="221">
        <f>ROUND(I152*H152,1)</f>
        <v>0</v>
      </c>
      <c r="K152" s="217" t="s">
        <v>183</v>
      </c>
      <c r="L152" s="47"/>
      <c r="M152" s="222" t="s">
        <v>19</v>
      </c>
      <c r="N152" s="223" t="s">
        <v>43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184</v>
      </c>
      <c r="AT152" s="226" t="s">
        <v>179</v>
      </c>
      <c r="AU152" s="226" t="s">
        <v>81</v>
      </c>
      <c r="AY152" s="20" t="s">
        <v>177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79</v>
      </c>
      <c r="BK152" s="227">
        <f>ROUND(I152*H152,1)</f>
        <v>0</v>
      </c>
      <c r="BL152" s="20" t="s">
        <v>184</v>
      </c>
      <c r="BM152" s="226" t="s">
        <v>1363</v>
      </c>
    </row>
    <row r="153" s="2" customFormat="1">
      <c r="A153" s="41"/>
      <c r="B153" s="42"/>
      <c r="C153" s="43"/>
      <c r="D153" s="228" t="s">
        <v>186</v>
      </c>
      <c r="E153" s="43"/>
      <c r="F153" s="229" t="s">
        <v>545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186</v>
      </c>
      <c r="AU153" s="20" t="s">
        <v>81</v>
      </c>
    </row>
    <row r="154" s="2" customFormat="1">
      <c r="A154" s="41"/>
      <c r="B154" s="42"/>
      <c r="C154" s="43"/>
      <c r="D154" s="233" t="s">
        <v>188</v>
      </c>
      <c r="E154" s="43"/>
      <c r="F154" s="234" t="s">
        <v>546</v>
      </c>
      <c r="G154" s="43"/>
      <c r="H154" s="43"/>
      <c r="I154" s="230"/>
      <c r="J154" s="43"/>
      <c r="K154" s="43"/>
      <c r="L154" s="47"/>
      <c r="M154" s="278"/>
      <c r="N154" s="279"/>
      <c r="O154" s="280"/>
      <c r="P154" s="280"/>
      <c r="Q154" s="280"/>
      <c r="R154" s="280"/>
      <c r="S154" s="280"/>
      <c r="T154" s="28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188</v>
      </c>
      <c r="AU154" s="20" t="s">
        <v>81</v>
      </c>
    </row>
    <row r="155" s="2" customFormat="1" ht="6.96" customHeight="1">
      <c r="A155" s="41"/>
      <c r="B155" s="62"/>
      <c r="C155" s="63"/>
      <c r="D155" s="63"/>
      <c r="E155" s="63"/>
      <c r="F155" s="63"/>
      <c r="G155" s="63"/>
      <c r="H155" s="63"/>
      <c r="I155" s="63"/>
      <c r="J155" s="63"/>
      <c r="K155" s="63"/>
      <c r="L155" s="47"/>
      <c r="M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</sheetData>
  <sheetProtection sheet="1" autoFilter="0" formatColumns="0" formatRows="0" objects="1" scenarios="1" spinCount="100000" saltValue="VfXnRFYXAZXHs5OZNlDjB8DzgGkwkQ4uRWKYhHGaOjfG8ZfbHaKAUKNhYj8rpOg91N7f5AwD70AVFr4cjxY4pw==" hashValue="w/PdFOoGq/ZpNlDZfzHiGLuy2hkJ0vRaC4BVFgTo5tIkcS3mAuHp1yUfyY/+BUdGIgf4uk9y/N81GXGSIsi9KQ==" algorithmName="SHA-512" password="CC35"/>
  <autoFilter ref="C89:K15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3_01/132251102"/>
    <hyperlink ref="F99" r:id="rId2" display="https://podminky.urs.cz/item/CS_URS_2023_01/162751117"/>
    <hyperlink ref="F106" r:id="rId3" display="https://podminky.urs.cz/item/CS_URS_2023_01/162751119"/>
    <hyperlink ref="F111" r:id="rId4" display="https://podminky.urs.cz/item/CS_URS_2023_01/171201201"/>
    <hyperlink ref="F115" r:id="rId5" display="https://podminky.urs.cz/item/CS_URS_2023_01/171201231"/>
    <hyperlink ref="F119" r:id="rId6" display="https://podminky.urs.cz/item/CS_URS_2023_01/174151101"/>
    <hyperlink ref="F124" r:id="rId7" display="https://podminky.urs.cz/item/CS_URS_2023_01/274351121"/>
    <hyperlink ref="F128" r:id="rId8" display="https://podminky.urs.cz/item/CS_URS_2023_01/274351122"/>
    <hyperlink ref="F132" r:id="rId9" display="https://podminky.urs.cz/item/CS_URS_2023_01/274362021"/>
    <hyperlink ref="F136" r:id="rId10" display="https://podminky.urs.cz/item/CS_URS_2023_01/275313811"/>
    <hyperlink ref="F143" r:id="rId11" display="https://podminky.urs.cz/item/CS_URS_2023_01/997013501"/>
    <hyperlink ref="F148" r:id="rId12" display="https://podminky.urs.cz/item/CS_URS_2023_01/997013511"/>
    <hyperlink ref="F154" r:id="rId13" display="https://podminky.urs.cz/item/CS_URS_2023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1364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1365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ROUND(J93,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ROUND((SUM(BE93:BE185)),  2)</f>
        <v>0</v>
      </c>
      <c r="G35" s="41"/>
      <c r="H35" s="41"/>
      <c r="I35" s="160">
        <v>0.20999999999999999</v>
      </c>
      <c r="J35" s="159">
        <f>ROUND(((SUM(BE93:BE185))*I35),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ROUND((SUM(BF93:BF185)),  2)</f>
        <v>0</v>
      </c>
      <c r="G36" s="41"/>
      <c r="H36" s="41"/>
      <c r="I36" s="160">
        <v>0.14999999999999999</v>
      </c>
      <c r="J36" s="159">
        <f>ROUND(((SUM(BF93:BF185))*I36),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ROUND((SUM(BG93:BG185)),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ROUND((SUM(BH93:BH185)),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ROUND((SUM(BI93:BI185)),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1364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204.1 - Opěrná zídka 3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J124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156</v>
      </c>
      <c r="E67" s="185"/>
      <c r="F67" s="185"/>
      <c r="G67" s="185"/>
      <c r="H67" s="185"/>
      <c r="I67" s="185"/>
      <c r="J67" s="186">
        <f>J143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1197</v>
      </c>
      <c r="E68" s="185"/>
      <c r="F68" s="185"/>
      <c r="G68" s="185"/>
      <c r="H68" s="185"/>
      <c r="I68" s="185"/>
      <c r="J68" s="186">
        <f>J162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161</v>
      </c>
      <c r="E69" s="185"/>
      <c r="F69" s="185"/>
      <c r="G69" s="185"/>
      <c r="H69" s="185"/>
      <c r="I69" s="185"/>
      <c r="J69" s="186">
        <f>J173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649</v>
      </c>
      <c r="E70" s="180"/>
      <c r="F70" s="180"/>
      <c r="G70" s="180"/>
      <c r="H70" s="180"/>
      <c r="I70" s="180"/>
      <c r="J70" s="181">
        <f>J177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3"/>
      <c r="C71" s="128"/>
      <c r="D71" s="184" t="s">
        <v>650</v>
      </c>
      <c r="E71" s="185"/>
      <c r="F71" s="185"/>
      <c r="G71" s="185"/>
      <c r="H71" s="185"/>
      <c r="I71" s="185"/>
      <c r="J71" s="186">
        <f>J178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162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2" t="str">
        <f>E7</f>
        <v>Hošťálková - chodník podél silnice II/437</v>
      </c>
      <c r="F81" s="35"/>
      <c r="G81" s="35"/>
      <c r="H81" s="35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145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2" t="s">
        <v>1364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147</v>
      </c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SO 204.1 - Opěrná zídka 3</v>
      </c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22. 4. 2024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>obec Hošťálková</v>
      </c>
      <c r="G89" s="43"/>
      <c r="H89" s="43"/>
      <c r="I89" s="35" t="s">
        <v>31</v>
      </c>
      <c r="J89" s="39" t="str">
        <f>E23</f>
        <v>ViaDesigne s.r.o.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 xml:space="preserve"> 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8"/>
      <c r="B92" s="189"/>
      <c r="C92" s="190" t="s">
        <v>163</v>
      </c>
      <c r="D92" s="191" t="s">
        <v>57</v>
      </c>
      <c r="E92" s="191" t="s">
        <v>53</v>
      </c>
      <c r="F92" s="191" t="s">
        <v>54</v>
      </c>
      <c r="G92" s="191" t="s">
        <v>164</v>
      </c>
      <c r="H92" s="191" t="s">
        <v>165</v>
      </c>
      <c r="I92" s="191" t="s">
        <v>166</v>
      </c>
      <c r="J92" s="191" t="s">
        <v>151</v>
      </c>
      <c r="K92" s="192" t="s">
        <v>167</v>
      </c>
      <c r="L92" s="193"/>
      <c r="M92" s="95" t="s">
        <v>19</v>
      </c>
      <c r="N92" s="96" t="s">
        <v>42</v>
      </c>
      <c r="O92" s="96" t="s">
        <v>168</v>
      </c>
      <c r="P92" s="96" t="s">
        <v>169</v>
      </c>
      <c r="Q92" s="96" t="s">
        <v>170</v>
      </c>
      <c r="R92" s="96" t="s">
        <v>171</v>
      </c>
      <c r="S92" s="96" t="s">
        <v>172</v>
      </c>
      <c r="T92" s="97" t="s">
        <v>173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1"/>
      <c r="B93" s="42"/>
      <c r="C93" s="102" t="s">
        <v>174</v>
      </c>
      <c r="D93" s="43"/>
      <c r="E93" s="43"/>
      <c r="F93" s="43"/>
      <c r="G93" s="43"/>
      <c r="H93" s="43"/>
      <c r="I93" s="43"/>
      <c r="J93" s="194">
        <f>BK93</f>
        <v>0</v>
      </c>
      <c r="K93" s="43"/>
      <c r="L93" s="47"/>
      <c r="M93" s="98"/>
      <c r="N93" s="195"/>
      <c r="O93" s="99"/>
      <c r="P93" s="196">
        <f>P94+P177</f>
        <v>0</v>
      </c>
      <c r="Q93" s="99"/>
      <c r="R93" s="196">
        <f>R94+R177</f>
        <v>31.428995109999995</v>
      </c>
      <c r="S93" s="99"/>
      <c r="T93" s="197">
        <f>T94+T177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152</v>
      </c>
      <c r="BK93" s="198">
        <f>BK94+BK177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175</v>
      </c>
      <c r="F94" s="202" t="s">
        <v>176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P95+P124+P143+P162+P173</f>
        <v>0</v>
      </c>
      <c r="Q94" s="207"/>
      <c r="R94" s="208">
        <f>R95+R124+R143+R162+R173</f>
        <v>31.411053009999996</v>
      </c>
      <c r="S94" s="207"/>
      <c r="T94" s="209">
        <f>T95+T124+T143+T162+T173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177</v>
      </c>
      <c r="BK94" s="212">
        <f>BK95+BK124+BK143+BK162+BK173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178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SUM(P96:P123)</f>
        <v>0</v>
      </c>
      <c r="Q95" s="207"/>
      <c r="R95" s="208">
        <f>SUM(R96:R123)</f>
        <v>0</v>
      </c>
      <c r="S95" s="207"/>
      <c r="T95" s="209">
        <f>SUM(T96:T123)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177</v>
      </c>
      <c r="BK95" s="212">
        <f>SUM(BK96:BK123)</f>
        <v>0</v>
      </c>
    </row>
    <row r="96" s="2" customFormat="1" ht="21.75" customHeight="1">
      <c r="A96" s="41"/>
      <c r="B96" s="42"/>
      <c r="C96" s="215" t="s">
        <v>79</v>
      </c>
      <c r="D96" s="215" t="s">
        <v>179</v>
      </c>
      <c r="E96" s="216" t="s">
        <v>202</v>
      </c>
      <c r="F96" s="217" t="s">
        <v>203</v>
      </c>
      <c r="G96" s="218" t="s">
        <v>196</v>
      </c>
      <c r="H96" s="219">
        <v>21.120000000000001</v>
      </c>
      <c r="I96" s="220"/>
      <c r="J96" s="221">
        <f>ROUND(I96*H96,1)</f>
        <v>0</v>
      </c>
      <c r="K96" s="217" t="s">
        <v>183</v>
      </c>
      <c r="L96" s="47"/>
      <c r="M96" s="222" t="s">
        <v>19</v>
      </c>
      <c r="N96" s="223" t="s">
        <v>43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184</v>
      </c>
      <c r="AT96" s="226" t="s">
        <v>179</v>
      </c>
      <c r="AU96" s="226" t="s">
        <v>81</v>
      </c>
      <c r="AY96" s="20" t="s">
        <v>177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79</v>
      </c>
      <c r="BK96" s="227">
        <f>ROUND(I96*H96,1)</f>
        <v>0</v>
      </c>
      <c r="BL96" s="20" t="s">
        <v>184</v>
      </c>
      <c r="BM96" s="226" t="s">
        <v>1366</v>
      </c>
    </row>
    <row r="97" s="2" customFormat="1">
      <c r="A97" s="41"/>
      <c r="B97" s="42"/>
      <c r="C97" s="43"/>
      <c r="D97" s="228" t="s">
        <v>186</v>
      </c>
      <c r="E97" s="43"/>
      <c r="F97" s="229" t="s">
        <v>205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186</v>
      </c>
      <c r="AU97" s="20" t="s">
        <v>81</v>
      </c>
    </row>
    <row r="98" s="2" customFormat="1">
      <c r="A98" s="41"/>
      <c r="B98" s="42"/>
      <c r="C98" s="43"/>
      <c r="D98" s="233" t="s">
        <v>188</v>
      </c>
      <c r="E98" s="43"/>
      <c r="F98" s="234" t="s">
        <v>206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188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1367</v>
      </c>
      <c r="G99" s="236"/>
      <c r="H99" s="239">
        <v>21.120000000000001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21.75" customHeight="1">
      <c r="A100" s="41"/>
      <c r="B100" s="42"/>
      <c r="C100" s="215" t="s">
        <v>81</v>
      </c>
      <c r="D100" s="215" t="s">
        <v>179</v>
      </c>
      <c r="E100" s="216" t="s">
        <v>209</v>
      </c>
      <c r="F100" s="217" t="s">
        <v>210</v>
      </c>
      <c r="G100" s="218" t="s">
        <v>196</v>
      </c>
      <c r="H100" s="219">
        <v>11.52</v>
      </c>
      <c r="I100" s="220"/>
      <c r="J100" s="221">
        <f>ROUND(I100*H100,1)</f>
        <v>0</v>
      </c>
      <c r="K100" s="217" t="s">
        <v>183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184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184</v>
      </c>
      <c r="BM100" s="226" t="s">
        <v>1368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212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2" customFormat="1">
      <c r="A102" s="41"/>
      <c r="B102" s="42"/>
      <c r="C102" s="43"/>
      <c r="D102" s="233" t="s">
        <v>188</v>
      </c>
      <c r="E102" s="43"/>
      <c r="F102" s="234" t="s">
        <v>213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188</v>
      </c>
      <c r="AU102" s="20" t="s">
        <v>81</v>
      </c>
    </row>
    <row r="103" s="15" customFormat="1">
      <c r="A103" s="15"/>
      <c r="B103" s="257"/>
      <c r="C103" s="258"/>
      <c r="D103" s="228" t="s">
        <v>190</v>
      </c>
      <c r="E103" s="259" t="s">
        <v>19</v>
      </c>
      <c r="F103" s="260" t="s">
        <v>214</v>
      </c>
      <c r="G103" s="258"/>
      <c r="H103" s="259" t="s">
        <v>19</v>
      </c>
      <c r="I103" s="261"/>
      <c r="J103" s="258"/>
      <c r="K103" s="258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190</v>
      </c>
      <c r="AU103" s="266" t="s">
        <v>81</v>
      </c>
      <c r="AV103" s="15" t="s">
        <v>79</v>
      </c>
      <c r="AW103" s="15" t="s">
        <v>33</v>
      </c>
      <c r="AX103" s="15" t="s">
        <v>72</v>
      </c>
      <c r="AY103" s="266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1369</v>
      </c>
      <c r="G104" s="236"/>
      <c r="H104" s="239">
        <v>21.120000000000001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1370</v>
      </c>
      <c r="G105" s="236"/>
      <c r="H105" s="239">
        <v>-9.5999999999999996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72</v>
      </c>
      <c r="AY105" s="245" t="s">
        <v>177</v>
      </c>
    </row>
    <row r="106" s="14" customFormat="1">
      <c r="A106" s="14"/>
      <c r="B106" s="246"/>
      <c r="C106" s="247"/>
      <c r="D106" s="228" t="s">
        <v>190</v>
      </c>
      <c r="E106" s="248" t="s">
        <v>19</v>
      </c>
      <c r="F106" s="249" t="s">
        <v>193</v>
      </c>
      <c r="G106" s="247"/>
      <c r="H106" s="250">
        <v>11.52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190</v>
      </c>
      <c r="AU106" s="256" t="s">
        <v>81</v>
      </c>
      <c r="AV106" s="14" t="s">
        <v>184</v>
      </c>
      <c r="AW106" s="14" t="s">
        <v>33</v>
      </c>
      <c r="AX106" s="14" t="s">
        <v>79</v>
      </c>
      <c r="AY106" s="256" t="s">
        <v>177</v>
      </c>
    </row>
    <row r="107" s="2" customFormat="1" ht="24.15" customHeight="1">
      <c r="A107" s="41"/>
      <c r="B107" s="42"/>
      <c r="C107" s="215" t="s">
        <v>201</v>
      </c>
      <c r="D107" s="215" t="s">
        <v>179</v>
      </c>
      <c r="E107" s="216" t="s">
        <v>217</v>
      </c>
      <c r="F107" s="217" t="s">
        <v>218</v>
      </c>
      <c r="G107" s="218" t="s">
        <v>196</v>
      </c>
      <c r="H107" s="219">
        <v>115.2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1371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220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221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15" customFormat="1">
      <c r="A110" s="15"/>
      <c r="B110" s="257"/>
      <c r="C110" s="258"/>
      <c r="D110" s="228" t="s">
        <v>190</v>
      </c>
      <c r="E110" s="259" t="s">
        <v>19</v>
      </c>
      <c r="F110" s="260" t="s">
        <v>214</v>
      </c>
      <c r="G110" s="258"/>
      <c r="H110" s="259" t="s">
        <v>19</v>
      </c>
      <c r="I110" s="261"/>
      <c r="J110" s="258"/>
      <c r="K110" s="258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190</v>
      </c>
      <c r="AU110" s="266" t="s">
        <v>81</v>
      </c>
      <c r="AV110" s="15" t="s">
        <v>79</v>
      </c>
      <c r="AW110" s="15" t="s">
        <v>33</v>
      </c>
      <c r="AX110" s="15" t="s">
        <v>72</v>
      </c>
      <c r="AY110" s="266" t="s">
        <v>177</v>
      </c>
    </row>
    <row r="111" s="13" customFormat="1">
      <c r="A111" s="13"/>
      <c r="B111" s="235"/>
      <c r="C111" s="236"/>
      <c r="D111" s="228" t="s">
        <v>190</v>
      </c>
      <c r="E111" s="237" t="s">
        <v>19</v>
      </c>
      <c r="F111" s="238" t="s">
        <v>1372</v>
      </c>
      <c r="G111" s="236"/>
      <c r="H111" s="239">
        <v>115.2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190</v>
      </c>
      <c r="AU111" s="245" t="s">
        <v>81</v>
      </c>
      <c r="AV111" s="13" t="s">
        <v>81</v>
      </c>
      <c r="AW111" s="13" t="s">
        <v>33</v>
      </c>
      <c r="AX111" s="13" t="s">
        <v>79</v>
      </c>
      <c r="AY111" s="245" t="s">
        <v>177</v>
      </c>
    </row>
    <row r="112" s="2" customFormat="1" ht="16.5" customHeight="1">
      <c r="A112" s="41"/>
      <c r="B112" s="42"/>
      <c r="C112" s="215" t="s">
        <v>184</v>
      </c>
      <c r="D112" s="215" t="s">
        <v>179</v>
      </c>
      <c r="E112" s="216" t="s">
        <v>231</v>
      </c>
      <c r="F112" s="217" t="s">
        <v>232</v>
      </c>
      <c r="G112" s="218" t="s">
        <v>196</v>
      </c>
      <c r="H112" s="219">
        <v>11.52</v>
      </c>
      <c r="I112" s="220"/>
      <c r="J112" s="221">
        <f>ROUND(I112*H112,1)</f>
        <v>0</v>
      </c>
      <c r="K112" s="217" t="s">
        <v>183</v>
      </c>
      <c r="L112" s="47"/>
      <c r="M112" s="222" t="s">
        <v>19</v>
      </c>
      <c r="N112" s="223" t="s">
        <v>43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184</v>
      </c>
      <c r="AT112" s="226" t="s">
        <v>179</v>
      </c>
      <c r="AU112" s="226" t="s">
        <v>81</v>
      </c>
      <c r="AY112" s="20" t="s">
        <v>177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79</v>
      </c>
      <c r="BK112" s="227">
        <f>ROUND(I112*H112,1)</f>
        <v>0</v>
      </c>
      <c r="BL112" s="20" t="s">
        <v>184</v>
      </c>
      <c r="BM112" s="226" t="s">
        <v>1373</v>
      </c>
    </row>
    <row r="113" s="2" customFormat="1">
      <c r="A113" s="41"/>
      <c r="B113" s="42"/>
      <c r="C113" s="43"/>
      <c r="D113" s="228" t="s">
        <v>186</v>
      </c>
      <c r="E113" s="43"/>
      <c r="F113" s="229" t="s">
        <v>234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186</v>
      </c>
      <c r="AU113" s="20" t="s">
        <v>81</v>
      </c>
    </row>
    <row r="114" s="2" customFormat="1">
      <c r="A114" s="41"/>
      <c r="B114" s="42"/>
      <c r="C114" s="43"/>
      <c r="D114" s="233" t="s">
        <v>188</v>
      </c>
      <c r="E114" s="43"/>
      <c r="F114" s="234" t="s">
        <v>235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81</v>
      </c>
    </row>
    <row r="115" s="2" customFormat="1">
      <c r="A115" s="41"/>
      <c r="B115" s="42"/>
      <c r="C115" s="43"/>
      <c r="D115" s="228" t="s">
        <v>236</v>
      </c>
      <c r="E115" s="43"/>
      <c r="F115" s="267" t="s">
        <v>237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236</v>
      </c>
      <c r="AU115" s="20" t="s">
        <v>81</v>
      </c>
    </row>
    <row r="116" s="2" customFormat="1" ht="16.5" customHeight="1">
      <c r="A116" s="41"/>
      <c r="B116" s="42"/>
      <c r="C116" s="215" t="s">
        <v>216</v>
      </c>
      <c r="D116" s="215" t="s">
        <v>179</v>
      </c>
      <c r="E116" s="216" t="s">
        <v>239</v>
      </c>
      <c r="F116" s="217" t="s">
        <v>240</v>
      </c>
      <c r="G116" s="218" t="s">
        <v>241</v>
      </c>
      <c r="H116" s="219">
        <v>20.736000000000001</v>
      </c>
      <c r="I116" s="220"/>
      <c r="J116" s="221">
        <f>ROUND(I116*H116,1)</f>
        <v>0</v>
      </c>
      <c r="K116" s="217" t="s">
        <v>183</v>
      </c>
      <c r="L116" s="47"/>
      <c r="M116" s="222" t="s">
        <v>19</v>
      </c>
      <c r="N116" s="223" t="s">
        <v>43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184</v>
      </c>
      <c r="AT116" s="226" t="s">
        <v>179</v>
      </c>
      <c r="AU116" s="226" t="s">
        <v>81</v>
      </c>
      <c r="AY116" s="20" t="s">
        <v>177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79</v>
      </c>
      <c r="BK116" s="227">
        <f>ROUND(I116*H116,1)</f>
        <v>0</v>
      </c>
      <c r="BL116" s="20" t="s">
        <v>184</v>
      </c>
      <c r="BM116" s="226" t="s">
        <v>1374</v>
      </c>
    </row>
    <row r="117" s="2" customFormat="1">
      <c r="A117" s="41"/>
      <c r="B117" s="42"/>
      <c r="C117" s="43"/>
      <c r="D117" s="228" t="s">
        <v>186</v>
      </c>
      <c r="E117" s="43"/>
      <c r="F117" s="229" t="s">
        <v>243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186</v>
      </c>
      <c r="AU117" s="20" t="s">
        <v>81</v>
      </c>
    </row>
    <row r="118" s="2" customFormat="1">
      <c r="A118" s="41"/>
      <c r="B118" s="42"/>
      <c r="C118" s="43"/>
      <c r="D118" s="233" t="s">
        <v>188</v>
      </c>
      <c r="E118" s="43"/>
      <c r="F118" s="234" t="s">
        <v>244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81</v>
      </c>
    </row>
    <row r="119" s="13" customFormat="1">
      <c r="A119" s="13"/>
      <c r="B119" s="235"/>
      <c r="C119" s="236"/>
      <c r="D119" s="228" t="s">
        <v>190</v>
      </c>
      <c r="E119" s="237" t="s">
        <v>19</v>
      </c>
      <c r="F119" s="238" t="s">
        <v>1375</v>
      </c>
      <c r="G119" s="236"/>
      <c r="H119" s="239">
        <v>20.736000000000001</v>
      </c>
      <c r="I119" s="240"/>
      <c r="J119" s="236"/>
      <c r="K119" s="236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190</v>
      </c>
      <c r="AU119" s="245" t="s">
        <v>81</v>
      </c>
      <c r="AV119" s="13" t="s">
        <v>81</v>
      </c>
      <c r="AW119" s="13" t="s">
        <v>33</v>
      </c>
      <c r="AX119" s="13" t="s">
        <v>79</v>
      </c>
      <c r="AY119" s="245" t="s">
        <v>177</v>
      </c>
    </row>
    <row r="120" s="2" customFormat="1" ht="16.5" customHeight="1">
      <c r="A120" s="41"/>
      <c r="B120" s="42"/>
      <c r="C120" s="215" t="s">
        <v>223</v>
      </c>
      <c r="D120" s="215" t="s">
        <v>179</v>
      </c>
      <c r="E120" s="216" t="s">
        <v>247</v>
      </c>
      <c r="F120" s="217" t="s">
        <v>248</v>
      </c>
      <c r="G120" s="218" t="s">
        <v>196</v>
      </c>
      <c r="H120" s="219">
        <v>9.5999999999999996</v>
      </c>
      <c r="I120" s="220"/>
      <c r="J120" s="221">
        <f>ROUND(I120*H120,1)</f>
        <v>0</v>
      </c>
      <c r="K120" s="217" t="s">
        <v>183</v>
      </c>
      <c r="L120" s="47"/>
      <c r="M120" s="222" t="s">
        <v>19</v>
      </c>
      <c r="N120" s="223" t="s">
        <v>43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184</v>
      </c>
      <c r="AT120" s="226" t="s">
        <v>179</v>
      </c>
      <c r="AU120" s="226" t="s">
        <v>81</v>
      </c>
      <c r="AY120" s="20" t="s">
        <v>177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79</v>
      </c>
      <c r="BK120" s="227">
        <f>ROUND(I120*H120,1)</f>
        <v>0</v>
      </c>
      <c r="BL120" s="20" t="s">
        <v>184</v>
      </c>
      <c r="BM120" s="226" t="s">
        <v>1376</v>
      </c>
    </row>
    <row r="121" s="2" customFormat="1">
      <c r="A121" s="41"/>
      <c r="B121" s="42"/>
      <c r="C121" s="43"/>
      <c r="D121" s="228" t="s">
        <v>186</v>
      </c>
      <c r="E121" s="43"/>
      <c r="F121" s="229" t="s">
        <v>250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186</v>
      </c>
      <c r="AU121" s="20" t="s">
        <v>81</v>
      </c>
    </row>
    <row r="122" s="2" customFormat="1">
      <c r="A122" s="41"/>
      <c r="B122" s="42"/>
      <c r="C122" s="43"/>
      <c r="D122" s="233" t="s">
        <v>188</v>
      </c>
      <c r="E122" s="43"/>
      <c r="F122" s="234" t="s">
        <v>251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188</v>
      </c>
      <c r="AU122" s="20" t="s">
        <v>81</v>
      </c>
    </row>
    <row r="123" s="13" customFormat="1">
      <c r="A123" s="13"/>
      <c r="B123" s="235"/>
      <c r="C123" s="236"/>
      <c r="D123" s="228" t="s">
        <v>190</v>
      </c>
      <c r="E123" s="237" t="s">
        <v>19</v>
      </c>
      <c r="F123" s="238" t="s">
        <v>1377</v>
      </c>
      <c r="G123" s="236"/>
      <c r="H123" s="239">
        <v>9.5999999999999996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190</v>
      </c>
      <c r="AU123" s="245" t="s">
        <v>81</v>
      </c>
      <c r="AV123" s="13" t="s">
        <v>81</v>
      </c>
      <c r="AW123" s="13" t="s">
        <v>33</v>
      </c>
      <c r="AX123" s="13" t="s">
        <v>79</v>
      </c>
      <c r="AY123" s="245" t="s">
        <v>177</v>
      </c>
    </row>
    <row r="124" s="12" customFormat="1" ht="22.8" customHeight="1">
      <c r="A124" s="12"/>
      <c r="B124" s="199"/>
      <c r="C124" s="200"/>
      <c r="D124" s="201" t="s">
        <v>71</v>
      </c>
      <c r="E124" s="213" t="s">
        <v>81</v>
      </c>
      <c r="F124" s="213" t="s">
        <v>303</v>
      </c>
      <c r="G124" s="200"/>
      <c r="H124" s="200"/>
      <c r="I124" s="203"/>
      <c r="J124" s="214">
        <f>BK124</f>
        <v>0</v>
      </c>
      <c r="K124" s="200"/>
      <c r="L124" s="205"/>
      <c r="M124" s="206"/>
      <c r="N124" s="207"/>
      <c r="O124" s="207"/>
      <c r="P124" s="208">
        <f>SUM(P125:P142)</f>
        <v>0</v>
      </c>
      <c r="Q124" s="207"/>
      <c r="R124" s="208">
        <f>SUM(R125:R142)</f>
        <v>30.126106209999996</v>
      </c>
      <c r="S124" s="207"/>
      <c r="T124" s="209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0" t="s">
        <v>79</v>
      </c>
      <c r="AT124" s="211" t="s">
        <v>71</v>
      </c>
      <c r="AU124" s="211" t="s">
        <v>79</v>
      </c>
      <c r="AY124" s="210" t="s">
        <v>177</v>
      </c>
      <c r="BK124" s="212">
        <f>SUM(BK125:BK142)</f>
        <v>0</v>
      </c>
    </row>
    <row r="125" s="2" customFormat="1" ht="16.5" customHeight="1">
      <c r="A125" s="41"/>
      <c r="B125" s="42"/>
      <c r="C125" s="215" t="s">
        <v>230</v>
      </c>
      <c r="D125" s="215" t="s">
        <v>179</v>
      </c>
      <c r="E125" s="216" t="s">
        <v>1214</v>
      </c>
      <c r="F125" s="217" t="s">
        <v>1215</v>
      </c>
      <c r="G125" s="218" t="s">
        <v>182</v>
      </c>
      <c r="H125" s="219">
        <v>49.200000000000003</v>
      </c>
      <c r="I125" s="220"/>
      <c r="J125" s="221">
        <f>ROUND(I125*H125,1)</f>
        <v>0</v>
      </c>
      <c r="K125" s="217" t="s">
        <v>183</v>
      </c>
      <c r="L125" s="47"/>
      <c r="M125" s="222" t="s">
        <v>19</v>
      </c>
      <c r="N125" s="223" t="s">
        <v>43</v>
      </c>
      <c r="O125" s="87"/>
      <c r="P125" s="224">
        <f>O125*H125</f>
        <v>0</v>
      </c>
      <c r="Q125" s="224">
        <v>0.0026900000000000001</v>
      </c>
      <c r="R125" s="224">
        <f>Q125*H125</f>
        <v>0.13234800000000002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184</v>
      </c>
      <c r="AT125" s="226" t="s">
        <v>179</v>
      </c>
      <c r="AU125" s="226" t="s">
        <v>81</v>
      </c>
      <c r="AY125" s="20" t="s">
        <v>177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79</v>
      </c>
      <c r="BK125" s="227">
        <f>ROUND(I125*H125,1)</f>
        <v>0</v>
      </c>
      <c r="BL125" s="20" t="s">
        <v>184</v>
      </c>
      <c r="BM125" s="226" t="s">
        <v>1378</v>
      </c>
    </row>
    <row r="126" s="2" customFormat="1">
      <c r="A126" s="41"/>
      <c r="B126" s="42"/>
      <c r="C126" s="43"/>
      <c r="D126" s="228" t="s">
        <v>186</v>
      </c>
      <c r="E126" s="43"/>
      <c r="F126" s="229" t="s">
        <v>1217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186</v>
      </c>
      <c r="AU126" s="20" t="s">
        <v>81</v>
      </c>
    </row>
    <row r="127" s="2" customFormat="1">
      <c r="A127" s="41"/>
      <c r="B127" s="42"/>
      <c r="C127" s="43"/>
      <c r="D127" s="233" t="s">
        <v>188</v>
      </c>
      <c r="E127" s="43"/>
      <c r="F127" s="234" t="s">
        <v>1218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188</v>
      </c>
      <c r="AU127" s="20" t="s">
        <v>81</v>
      </c>
    </row>
    <row r="128" s="13" customFormat="1">
      <c r="A128" s="13"/>
      <c r="B128" s="235"/>
      <c r="C128" s="236"/>
      <c r="D128" s="228" t="s">
        <v>190</v>
      </c>
      <c r="E128" s="237" t="s">
        <v>19</v>
      </c>
      <c r="F128" s="238" t="s">
        <v>1379</v>
      </c>
      <c r="G128" s="236"/>
      <c r="H128" s="239">
        <v>49.200000000000003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190</v>
      </c>
      <c r="AU128" s="245" t="s">
        <v>81</v>
      </c>
      <c r="AV128" s="13" t="s">
        <v>81</v>
      </c>
      <c r="AW128" s="13" t="s">
        <v>33</v>
      </c>
      <c r="AX128" s="13" t="s">
        <v>79</v>
      </c>
      <c r="AY128" s="245" t="s">
        <v>177</v>
      </c>
    </row>
    <row r="129" s="2" customFormat="1" ht="16.5" customHeight="1">
      <c r="A129" s="41"/>
      <c r="B129" s="42"/>
      <c r="C129" s="215" t="s">
        <v>238</v>
      </c>
      <c r="D129" s="215" t="s">
        <v>179</v>
      </c>
      <c r="E129" s="216" t="s">
        <v>1220</v>
      </c>
      <c r="F129" s="217" t="s">
        <v>1221</v>
      </c>
      <c r="G129" s="218" t="s">
        <v>182</v>
      </c>
      <c r="H129" s="219">
        <v>49.200000000000003</v>
      </c>
      <c r="I129" s="220"/>
      <c r="J129" s="221">
        <f>ROUND(I129*H129,1)</f>
        <v>0</v>
      </c>
      <c r="K129" s="217" t="s">
        <v>183</v>
      </c>
      <c r="L129" s="47"/>
      <c r="M129" s="222" t="s">
        <v>19</v>
      </c>
      <c r="N129" s="223" t="s">
        <v>43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184</v>
      </c>
      <c r="AT129" s="226" t="s">
        <v>179</v>
      </c>
      <c r="AU129" s="226" t="s">
        <v>81</v>
      </c>
      <c r="AY129" s="20" t="s">
        <v>177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79</v>
      </c>
      <c r="BK129" s="227">
        <f>ROUND(I129*H129,1)</f>
        <v>0</v>
      </c>
      <c r="BL129" s="20" t="s">
        <v>184</v>
      </c>
      <c r="BM129" s="226" t="s">
        <v>1380</v>
      </c>
    </row>
    <row r="130" s="2" customFormat="1">
      <c r="A130" s="41"/>
      <c r="B130" s="42"/>
      <c r="C130" s="43"/>
      <c r="D130" s="228" t="s">
        <v>186</v>
      </c>
      <c r="E130" s="43"/>
      <c r="F130" s="229" t="s">
        <v>1223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186</v>
      </c>
      <c r="AU130" s="20" t="s">
        <v>81</v>
      </c>
    </row>
    <row r="131" s="2" customFormat="1">
      <c r="A131" s="41"/>
      <c r="B131" s="42"/>
      <c r="C131" s="43"/>
      <c r="D131" s="233" t="s">
        <v>188</v>
      </c>
      <c r="E131" s="43"/>
      <c r="F131" s="234" t="s">
        <v>1224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188</v>
      </c>
      <c r="AU131" s="20" t="s">
        <v>81</v>
      </c>
    </row>
    <row r="132" s="13" customFormat="1">
      <c r="A132" s="13"/>
      <c r="B132" s="235"/>
      <c r="C132" s="236"/>
      <c r="D132" s="228" t="s">
        <v>190</v>
      </c>
      <c r="E132" s="237" t="s">
        <v>19</v>
      </c>
      <c r="F132" s="238" t="s">
        <v>1379</v>
      </c>
      <c r="G132" s="236"/>
      <c r="H132" s="239">
        <v>49.200000000000003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190</v>
      </c>
      <c r="AU132" s="245" t="s">
        <v>81</v>
      </c>
      <c r="AV132" s="13" t="s">
        <v>81</v>
      </c>
      <c r="AW132" s="13" t="s">
        <v>33</v>
      </c>
      <c r="AX132" s="13" t="s">
        <v>79</v>
      </c>
      <c r="AY132" s="245" t="s">
        <v>177</v>
      </c>
    </row>
    <row r="133" s="2" customFormat="1" ht="16.5" customHeight="1">
      <c r="A133" s="41"/>
      <c r="B133" s="42"/>
      <c r="C133" s="215" t="s">
        <v>246</v>
      </c>
      <c r="D133" s="215" t="s">
        <v>179</v>
      </c>
      <c r="E133" s="216" t="s">
        <v>1225</v>
      </c>
      <c r="F133" s="217" t="s">
        <v>1226</v>
      </c>
      <c r="G133" s="218" t="s">
        <v>241</v>
      </c>
      <c r="H133" s="219">
        <v>0.42499999999999999</v>
      </c>
      <c r="I133" s="220"/>
      <c r="J133" s="221">
        <f>ROUND(I133*H133,1)</f>
        <v>0</v>
      </c>
      <c r="K133" s="217" t="s">
        <v>183</v>
      </c>
      <c r="L133" s="47"/>
      <c r="M133" s="222" t="s">
        <v>19</v>
      </c>
      <c r="N133" s="223" t="s">
        <v>43</v>
      </c>
      <c r="O133" s="87"/>
      <c r="P133" s="224">
        <f>O133*H133</f>
        <v>0</v>
      </c>
      <c r="Q133" s="224">
        <v>1.06277</v>
      </c>
      <c r="R133" s="224">
        <f>Q133*H133</f>
        <v>0.45167724999999997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184</v>
      </c>
      <c r="AT133" s="226" t="s">
        <v>179</v>
      </c>
      <c r="AU133" s="226" t="s">
        <v>81</v>
      </c>
      <c r="AY133" s="20" t="s">
        <v>177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79</v>
      </c>
      <c r="BK133" s="227">
        <f>ROUND(I133*H133,1)</f>
        <v>0</v>
      </c>
      <c r="BL133" s="20" t="s">
        <v>184</v>
      </c>
      <c r="BM133" s="226" t="s">
        <v>1381</v>
      </c>
    </row>
    <row r="134" s="2" customFormat="1">
      <c r="A134" s="41"/>
      <c r="B134" s="42"/>
      <c r="C134" s="43"/>
      <c r="D134" s="228" t="s">
        <v>186</v>
      </c>
      <c r="E134" s="43"/>
      <c r="F134" s="229" t="s">
        <v>1228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186</v>
      </c>
      <c r="AU134" s="20" t="s">
        <v>81</v>
      </c>
    </row>
    <row r="135" s="2" customFormat="1">
      <c r="A135" s="41"/>
      <c r="B135" s="42"/>
      <c r="C135" s="43"/>
      <c r="D135" s="233" t="s">
        <v>188</v>
      </c>
      <c r="E135" s="43"/>
      <c r="F135" s="234" t="s">
        <v>1229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188</v>
      </c>
      <c r="AU135" s="20" t="s">
        <v>81</v>
      </c>
    </row>
    <row r="136" s="13" customFormat="1">
      <c r="A136" s="13"/>
      <c r="B136" s="235"/>
      <c r="C136" s="236"/>
      <c r="D136" s="228" t="s">
        <v>190</v>
      </c>
      <c r="E136" s="237" t="s">
        <v>19</v>
      </c>
      <c r="F136" s="238" t="s">
        <v>1382</v>
      </c>
      <c r="G136" s="236"/>
      <c r="H136" s="239">
        <v>0.42499999999999999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190</v>
      </c>
      <c r="AU136" s="245" t="s">
        <v>81</v>
      </c>
      <c r="AV136" s="13" t="s">
        <v>81</v>
      </c>
      <c r="AW136" s="13" t="s">
        <v>33</v>
      </c>
      <c r="AX136" s="13" t="s">
        <v>79</v>
      </c>
      <c r="AY136" s="245" t="s">
        <v>177</v>
      </c>
    </row>
    <row r="137" s="2" customFormat="1" ht="16.5" customHeight="1">
      <c r="A137" s="41"/>
      <c r="B137" s="42"/>
      <c r="C137" s="215" t="s">
        <v>253</v>
      </c>
      <c r="D137" s="215" t="s">
        <v>179</v>
      </c>
      <c r="E137" s="216" t="s">
        <v>323</v>
      </c>
      <c r="F137" s="217" t="s">
        <v>324</v>
      </c>
      <c r="G137" s="218" t="s">
        <v>196</v>
      </c>
      <c r="H137" s="219">
        <v>11.808</v>
      </c>
      <c r="I137" s="220"/>
      <c r="J137" s="221">
        <f>ROUND(I137*H137,1)</f>
        <v>0</v>
      </c>
      <c r="K137" s="217" t="s">
        <v>183</v>
      </c>
      <c r="L137" s="47"/>
      <c r="M137" s="222" t="s">
        <v>19</v>
      </c>
      <c r="N137" s="223" t="s">
        <v>43</v>
      </c>
      <c r="O137" s="87"/>
      <c r="P137" s="224">
        <f>O137*H137</f>
        <v>0</v>
      </c>
      <c r="Q137" s="224">
        <v>2.5018699999999998</v>
      </c>
      <c r="R137" s="224">
        <f>Q137*H137</f>
        <v>29.542080959999996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184</v>
      </c>
      <c r="AT137" s="226" t="s">
        <v>179</v>
      </c>
      <c r="AU137" s="226" t="s">
        <v>81</v>
      </c>
      <c r="AY137" s="20" t="s">
        <v>177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79</v>
      </c>
      <c r="BK137" s="227">
        <f>ROUND(I137*H137,1)</f>
        <v>0</v>
      </c>
      <c r="BL137" s="20" t="s">
        <v>184</v>
      </c>
      <c r="BM137" s="226" t="s">
        <v>1383</v>
      </c>
    </row>
    <row r="138" s="2" customFormat="1">
      <c r="A138" s="41"/>
      <c r="B138" s="42"/>
      <c r="C138" s="43"/>
      <c r="D138" s="228" t="s">
        <v>186</v>
      </c>
      <c r="E138" s="43"/>
      <c r="F138" s="229" t="s">
        <v>326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186</v>
      </c>
      <c r="AU138" s="20" t="s">
        <v>81</v>
      </c>
    </row>
    <row r="139" s="2" customFormat="1">
      <c r="A139" s="41"/>
      <c r="B139" s="42"/>
      <c r="C139" s="43"/>
      <c r="D139" s="233" t="s">
        <v>188</v>
      </c>
      <c r="E139" s="43"/>
      <c r="F139" s="234" t="s">
        <v>327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188</v>
      </c>
      <c r="AU139" s="20" t="s">
        <v>81</v>
      </c>
    </row>
    <row r="140" s="13" customFormat="1">
      <c r="A140" s="13"/>
      <c r="B140" s="235"/>
      <c r="C140" s="236"/>
      <c r="D140" s="228" t="s">
        <v>190</v>
      </c>
      <c r="E140" s="237" t="s">
        <v>19</v>
      </c>
      <c r="F140" s="238" t="s">
        <v>1384</v>
      </c>
      <c r="G140" s="236"/>
      <c r="H140" s="239">
        <v>9.2159999999999993</v>
      </c>
      <c r="I140" s="240"/>
      <c r="J140" s="236"/>
      <c r="K140" s="236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190</v>
      </c>
      <c r="AU140" s="245" t="s">
        <v>81</v>
      </c>
      <c r="AV140" s="13" t="s">
        <v>81</v>
      </c>
      <c r="AW140" s="13" t="s">
        <v>33</v>
      </c>
      <c r="AX140" s="13" t="s">
        <v>72</v>
      </c>
      <c r="AY140" s="245" t="s">
        <v>177</v>
      </c>
    </row>
    <row r="141" s="13" customFormat="1">
      <c r="A141" s="13"/>
      <c r="B141" s="235"/>
      <c r="C141" s="236"/>
      <c r="D141" s="228" t="s">
        <v>190</v>
      </c>
      <c r="E141" s="237" t="s">
        <v>19</v>
      </c>
      <c r="F141" s="238" t="s">
        <v>1385</v>
      </c>
      <c r="G141" s="236"/>
      <c r="H141" s="239">
        <v>2.5920000000000001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190</v>
      </c>
      <c r="AU141" s="245" t="s">
        <v>81</v>
      </c>
      <c r="AV141" s="13" t="s">
        <v>81</v>
      </c>
      <c r="AW141" s="13" t="s">
        <v>33</v>
      </c>
      <c r="AX141" s="13" t="s">
        <v>72</v>
      </c>
      <c r="AY141" s="245" t="s">
        <v>177</v>
      </c>
    </row>
    <row r="142" s="14" customFormat="1">
      <c r="A142" s="14"/>
      <c r="B142" s="246"/>
      <c r="C142" s="247"/>
      <c r="D142" s="228" t="s">
        <v>190</v>
      </c>
      <c r="E142" s="248" t="s">
        <v>19</v>
      </c>
      <c r="F142" s="249" t="s">
        <v>193</v>
      </c>
      <c r="G142" s="247"/>
      <c r="H142" s="250">
        <v>11.808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190</v>
      </c>
      <c r="AU142" s="256" t="s">
        <v>81</v>
      </c>
      <c r="AV142" s="14" t="s">
        <v>184</v>
      </c>
      <c r="AW142" s="14" t="s">
        <v>33</v>
      </c>
      <c r="AX142" s="14" t="s">
        <v>79</v>
      </c>
      <c r="AY142" s="256" t="s">
        <v>177</v>
      </c>
    </row>
    <row r="143" s="12" customFormat="1" ht="22.8" customHeight="1">
      <c r="A143" s="12"/>
      <c r="B143" s="199"/>
      <c r="C143" s="200"/>
      <c r="D143" s="201" t="s">
        <v>71</v>
      </c>
      <c r="E143" s="213" t="s">
        <v>201</v>
      </c>
      <c r="F143" s="213" t="s">
        <v>329</v>
      </c>
      <c r="G143" s="200"/>
      <c r="H143" s="200"/>
      <c r="I143" s="203"/>
      <c r="J143" s="214">
        <f>BK143</f>
        <v>0</v>
      </c>
      <c r="K143" s="200"/>
      <c r="L143" s="205"/>
      <c r="M143" s="206"/>
      <c r="N143" s="207"/>
      <c r="O143" s="207"/>
      <c r="P143" s="208">
        <f>SUM(P144:P161)</f>
        <v>0</v>
      </c>
      <c r="Q143" s="207"/>
      <c r="R143" s="208">
        <f>SUM(R144:R161)</f>
        <v>1.2849467999999999</v>
      </c>
      <c r="S143" s="207"/>
      <c r="T143" s="209">
        <f>SUM(T144:T161)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0" t="s">
        <v>79</v>
      </c>
      <c r="AT143" s="211" t="s">
        <v>71</v>
      </c>
      <c r="AU143" s="211" t="s">
        <v>79</v>
      </c>
      <c r="AY143" s="210" t="s">
        <v>177</v>
      </c>
      <c r="BK143" s="212">
        <f>SUM(BK144:BK161)</f>
        <v>0</v>
      </c>
    </row>
    <row r="144" s="2" customFormat="1" ht="16.5" customHeight="1">
      <c r="A144" s="41"/>
      <c r="B144" s="42"/>
      <c r="C144" s="215" t="s">
        <v>259</v>
      </c>
      <c r="D144" s="215" t="s">
        <v>179</v>
      </c>
      <c r="E144" s="216" t="s">
        <v>1280</v>
      </c>
      <c r="F144" s="217" t="s">
        <v>1281</v>
      </c>
      <c r="G144" s="218" t="s">
        <v>340</v>
      </c>
      <c r="H144" s="219">
        <v>7</v>
      </c>
      <c r="I144" s="220"/>
      <c r="J144" s="221">
        <f>ROUND(I144*H144,1)</f>
        <v>0</v>
      </c>
      <c r="K144" s="217" t="s">
        <v>183</v>
      </c>
      <c r="L144" s="47"/>
      <c r="M144" s="222" t="s">
        <v>19</v>
      </c>
      <c r="N144" s="223" t="s">
        <v>43</v>
      </c>
      <c r="O144" s="87"/>
      <c r="P144" s="224">
        <f>O144*H144</f>
        <v>0</v>
      </c>
      <c r="Q144" s="224">
        <v>0.17488999999999999</v>
      </c>
      <c r="R144" s="224">
        <f>Q144*H144</f>
        <v>1.2242299999999999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184</v>
      </c>
      <c r="AT144" s="226" t="s">
        <v>179</v>
      </c>
      <c r="AU144" s="226" t="s">
        <v>81</v>
      </c>
      <c r="AY144" s="20" t="s">
        <v>177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79</v>
      </c>
      <c r="BK144" s="227">
        <f>ROUND(I144*H144,1)</f>
        <v>0</v>
      </c>
      <c r="BL144" s="20" t="s">
        <v>184</v>
      </c>
      <c r="BM144" s="226" t="s">
        <v>1386</v>
      </c>
    </row>
    <row r="145" s="2" customFormat="1">
      <c r="A145" s="41"/>
      <c r="B145" s="42"/>
      <c r="C145" s="43"/>
      <c r="D145" s="228" t="s">
        <v>186</v>
      </c>
      <c r="E145" s="43"/>
      <c r="F145" s="229" t="s">
        <v>1283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186</v>
      </c>
      <c r="AU145" s="20" t="s">
        <v>81</v>
      </c>
    </row>
    <row r="146" s="2" customFormat="1">
      <c r="A146" s="41"/>
      <c r="B146" s="42"/>
      <c r="C146" s="43"/>
      <c r="D146" s="233" t="s">
        <v>188</v>
      </c>
      <c r="E146" s="43"/>
      <c r="F146" s="234" t="s">
        <v>1284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188</v>
      </c>
      <c r="AU146" s="20" t="s">
        <v>81</v>
      </c>
    </row>
    <row r="147" s="2" customFormat="1" ht="16.5" customHeight="1">
      <c r="A147" s="41"/>
      <c r="B147" s="42"/>
      <c r="C147" s="268" t="s">
        <v>266</v>
      </c>
      <c r="D147" s="268" t="s">
        <v>254</v>
      </c>
      <c r="E147" s="269" t="s">
        <v>1285</v>
      </c>
      <c r="F147" s="270" t="s">
        <v>1286</v>
      </c>
      <c r="G147" s="271" t="s">
        <v>340</v>
      </c>
      <c r="H147" s="272">
        <v>2</v>
      </c>
      <c r="I147" s="273"/>
      <c r="J147" s="274">
        <f>ROUND(I147*H147,1)</f>
        <v>0</v>
      </c>
      <c r="K147" s="270" t="s">
        <v>183</v>
      </c>
      <c r="L147" s="275"/>
      <c r="M147" s="276" t="s">
        <v>19</v>
      </c>
      <c r="N147" s="277" t="s">
        <v>43</v>
      </c>
      <c r="O147" s="87"/>
      <c r="P147" s="224">
        <f>O147*H147</f>
        <v>0</v>
      </c>
      <c r="Q147" s="224">
        <v>0.0033999999999999998</v>
      </c>
      <c r="R147" s="224">
        <f>Q147*H147</f>
        <v>0.0067999999999999996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238</v>
      </c>
      <c r="AT147" s="226" t="s">
        <v>254</v>
      </c>
      <c r="AU147" s="226" t="s">
        <v>81</v>
      </c>
      <c r="AY147" s="20" t="s">
        <v>177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79</v>
      </c>
      <c r="BK147" s="227">
        <f>ROUND(I147*H147,1)</f>
        <v>0</v>
      </c>
      <c r="BL147" s="20" t="s">
        <v>184</v>
      </c>
      <c r="BM147" s="226" t="s">
        <v>1387</v>
      </c>
    </row>
    <row r="148" s="2" customFormat="1">
      <c r="A148" s="41"/>
      <c r="B148" s="42"/>
      <c r="C148" s="43"/>
      <c r="D148" s="228" t="s">
        <v>186</v>
      </c>
      <c r="E148" s="43"/>
      <c r="F148" s="229" t="s">
        <v>1286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186</v>
      </c>
      <c r="AU148" s="20" t="s">
        <v>81</v>
      </c>
    </row>
    <row r="149" s="2" customFormat="1" ht="16.5" customHeight="1">
      <c r="A149" s="41"/>
      <c r="B149" s="42"/>
      <c r="C149" s="268" t="s">
        <v>272</v>
      </c>
      <c r="D149" s="268" t="s">
        <v>254</v>
      </c>
      <c r="E149" s="269" t="s">
        <v>1288</v>
      </c>
      <c r="F149" s="270" t="s">
        <v>1289</v>
      </c>
      <c r="G149" s="271" t="s">
        <v>340</v>
      </c>
      <c r="H149" s="272">
        <v>5</v>
      </c>
      <c r="I149" s="273"/>
      <c r="J149" s="274">
        <f>ROUND(I149*H149,1)</f>
        <v>0</v>
      </c>
      <c r="K149" s="270" t="s">
        <v>183</v>
      </c>
      <c r="L149" s="275"/>
      <c r="M149" s="276" t="s">
        <v>19</v>
      </c>
      <c r="N149" s="277" t="s">
        <v>43</v>
      </c>
      <c r="O149" s="87"/>
      <c r="P149" s="224">
        <f>O149*H149</f>
        <v>0</v>
      </c>
      <c r="Q149" s="224">
        <v>0.0028</v>
      </c>
      <c r="R149" s="224">
        <f>Q149*H149</f>
        <v>0.014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238</v>
      </c>
      <c r="AT149" s="226" t="s">
        <v>254</v>
      </c>
      <c r="AU149" s="226" t="s">
        <v>81</v>
      </c>
      <c r="AY149" s="20" t="s">
        <v>177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79</v>
      </c>
      <c r="BK149" s="227">
        <f>ROUND(I149*H149,1)</f>
        <v>0</v>
      </c>
      <c r="BL149" s="20" t="s">
        <v>184</v>
      </c>
      <c r="BM149" s="226" t="s">
        <v>1388</v>
      </c>
    </row>
    <row r="150" s="2" customFormat="1">
      <c r="A150" s="41"/>
      <c r="B150" s="42"/>
      <c r="C150" s="43"/>
      <c r="D150" s="228" t="s">
        <v>186</v>
      </c>
      <c r="E150" s="43"/>
      <c r="F150" s="229" t="s">
        <v>1289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186</v>
      </c>
      <c r="AU150" s="20" t="s">
        <v>81</v>
      </c>
    </row>
    <row r="151" s="2" customFormat="1" ht="16.5" customHeight="1">
      <c r="A151" s="41"/>
      <c r="B151" s="42"/>
      <c r="C151" s="215" t="s">
        <v>279</v>
      </c>
      <c r="D151" s="215" t="s">
        <v>179</v>
      </c>
      <c r="E151" s="216" t="s">
        <v>1389</v>
      </c>
      <c r="F151" s="217" t="s">
        <v>1390</v>
      </c>
      <c r="G151" s="218" t="s">
        <v>340</v>
      </c>
      <c r="H151" s="219">
        <v>1</v>
      </c>
      <c r="I151" s="220"/>
      <c r="J151" s="221">
        <f>ROUND(I151*H151,1)</f>
        <v>0</v>
      </c>
      <c r="K151" s="217" t="s">
        <v>183</v>
      </c>
      <c r="L151" s="47"/>
      <c r="M151" s="222" t="s">
        <v>19</v>
      </c>
      <c r="N151" s="223" t="s">
        <v>43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184</v>
      </c>
      <c r="AT151" s="226" t="s">
        <v>179</v>
      </c>
      <c r="AU151" s="226" t="s">
        <v>81</v>
      </c>
      <c r="AY151" s="20" t="s">
        <v>177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79</v>
      </c>
      <c r="BK151" s="227">
        <f>ROUND(I151*H151,1)</f>
        <v>0</v>
      </c>
      <c r="BL151" s="20" t="s">
        <v>184</v>
      </c>
      <c r="BM151" s="226" t="s">
        <v>1391</v>
      </c>
    </row>
    <row r="152" s="2" customFormat="1">
      <c r="A152" s="41"/>
      <c r="B152" s="42"/>
      <c r="C152" s="43"/>
      <c r="D152" s="228" t="s">
        <v>186</v>
      </c>
      <c r="E152" s="43"/>
      <c r="F152" s="229" t="s">
        <v>1392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186</v>
      </c>
      <c r="AU152" s="20" t="s">
        <v>81</v>
      </c>
    </row>
    <row r="153" s="2" customFormat="1">
      <c r="A153" s="41"/>
      <c r="B153" s="42"/>
      <c r="C153" s="43"/>
      <c r="D153" s="233" t="s">
        <v>188</v>
      </c>
      <c r="E153" s="43"/>
      <c r="F153" s="234" t="s">
        <v>1393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188</v>
      </c>
      <c r="AU153" s="20" t="s">
        <v>81</v>
      </c>
    </row>
    <row r="154" s="2" customFormat="1" ht="16.5" customHeight="1">
      <c r="A154" s="41"/>
      <c r="B154" s="42"/>
      <c r="C154" s="268" t="s">
        <v>8</v>
      </c>
      <c r="D154" s="268" t="s">
        <v>254</v>
      </c>
      <c r="E154" s="269" t="s">
        <v>1394</v>
      </c>
      <c r="F154" s="270" t="s">
        <v>1395</v>
      </c>
      <c r="G154" s="271" t="s">
        <v>340</v>
      </c>
      <c r="H154" s="272">
        <v>1</v>
      </c>
      <c r="I154" s="273"/>
      <c r="J154" s="274">
        <f>ROUND(I154*H154,1)</f>
        <v>0</v>
      </c>
      <c r="K154" s="270" t="s">
        <v>183</v>
      </c>
      <c r="L154" s="275"/>
      <c r="M154" s="276" t="s">
        <v>19</v>
      </c>
      <c r="N154" s="277" t="s">
        <v>43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238</v>
      </c>
      <c r="AT154" s="226" t="s">
        <v>254</v>
      </c>
      <c r="AU154" s="226" t="s">
        <v>81</v>
      </c>
      <c r="AY154" s="20" t="s">
        <v>177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79</v>
      </c>
      <c r="BK154" s="227">
        <f>ROUND(I154*H154,1)</f>
        <v>0</v>
      </c>
      <c r="BL154" s="20" t="s">
        <v>184</v>
      </c>
      <c r="BM154" s="226" t="s">
        <v>1396</v>
      </c>
    </row>
    <row r="155" s="2" customFormat="1">
      <c r="A155" s="41"/>
      <c r="B155" s="42"/>
      <c r="C155" s="43"/>
      <c r="D155" s="228" t="s">
        <v>186</v>
      </c>
      <c r="E155" s="43"/>
      <c r="F155" s="229" t="s">
        <v>1395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186</v>
      </c>
      <c r="AU155" s="20" t="s">
        <v>81</v>
      </c>
    </row>
    <row r="156" s="2" customFormat="1" ht="16.5" customHeight="1">
      <c r="A156" s="41"/>
      <c r="B156" s="42"/>
      <c r="C156" s="215" t="s">
        <v>290</v>
      </c>
      <c r="D156" s="215" t="s">
        <v>179</v>
      </c>
      <c r="E156" s="216" t="s">
        <v>1291</v>
      </c>
      <c r="F156" s="217" t="s">
        <v>1292</v>
      </c>
      <c r="G156" s="218" t="s">
        <v>319</v>
      </c>
      <c r="H156" s="219">
        <v>19.199999999999999</v>
      </c>
      <c r="I156" s="220"/>
      <c r="J156" s="221">
        <f>ROUND(I156*H156,1)</f>
        <v>0</v>
      </c>
      <c r="K156" s="217" t="s">
        <v>183</v>
      </c>
      <c r="L156" s="47"/>
      <c r="M156" s="222" t="s">
        <v>19</v>
      </c>
      <c r="N156" s="223" t="s">
        <v>43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184</v>
      </c>
      <c r="AT156" s="226" t="s">
        <v>179</v>
      </c>
      <c r="AU156" s="226" t="s">
        <v>81</v>
      </c>
      <c r="AY156" s="20" t="s">
        <v>177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79</v>
      </c>
      <c r="BK156" s="227">
        <f>ROUND(I156*H156,1)</f>
        <v>0</v>
      </c>
      <c r="BL156" s="20" t="s">
        <v>184</v>
      </c>
      <c r="BM156" s="226" t="s">
        <v>1397</v>
      </c>
    </row>
    <row r="157" s="2" customFormat="1">
      <c r="A157" s="41"/>
      <c r="B157" s="42"/>
      <c r="C157" s="43"/>
      <c r="D157" s="228" t="s">
        <v>186</v>
      </c>
      <c r="E157" s="43"/>
      <c r="F157" s="229" t="s">
        <v>1294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186</v>
      </c>
      <c r="AU157" s="20" t="s">
        <v>81</v>
      </c>
    </row>
    <row r="158" s="2" customFormat="1">
      <c r="A158" s="41"/>
      <c r="B158" s="42"/>
      <c r="C158" s="43"/>
      <c r="D158" s="233" t="s">
        <v>188</v>
      </c>
      <c r="E158" s="43"/>
      <c r="F158" s="234" t="s">
        <v>1295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188</v>
      </c>
      <c r="AU158" s="20" t="s">
        <v>81</v>
      </c>
    </row>
    <row r="159" s="2" customFormat="1" ht="16.5" customHeight="1">
      <c r="A159" s="41"/>
      <c r="B159" s="42"/>
      <c r="C159" s="268" t="s">
        <v>296</v>
      </c>
      <c r="D159" s="268" t="s">
        <v>254</v>
      </c>
      <c r="E159" s="269" t="s">
        <v>1296</v>
      </c>
      <c r="F159" s="270" t="s">
        <v>1297</v>
      </c>
      <c r="G159" s="271" t="s">
        <v>319</v>
      </c>
      <c r="H159" s="272">
        <v>20.16</v>
      </c>
      <c r="I159" s="273"/>
      <c r="J159" s="274">
        <f>ROUND(I159*H159,1)</f>
        <v>0</v>
      </c>
      <c r="K159" s="270" t="s">
        <v>183</v>
      </c>
      <c r="L159" s="275"/>
      <c r="M159" s="276" t="s">
        <v>19</v>
      </c>
      <c r="N159" s="277" t="s">
        <v>43</v>
      </c>
      <c r="O159" s="87"/>
      <c r="P159" s="224">
        <f>O159*H159</f>
        <v>0</v>
      </c>
      <c r="Q159" s="224">
        <v>0.00198</v>
      </c>
      <c r="R159" s="224">
        <f>Q159*H159</f>
        <v>0.039916800000000002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238</v>
      </c>
      <c r="AT159" s="226" t="s">
        <v>254</v>
      </c>
      <c r="AU159" s="226" t="s">
        <v>81</v>
      </c>
      <c r="AY159" s="20" t="s">
        <v>177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79</v>
      </c>
      <c r="BK159" s="227">
        <f>ROUND(I159*H159,1)</f>
        <v>0</v>
      </c>
      <c r="BL159" s="20" t="s">
        <v>184</v>
      </c>
      <c r="BM159" s="226" t="s">
        <v>1398</v>
      </c>
    </row>
    <row r="160" s="2" customFormat="1">
      <c r="A160" s="41"/>
      <c r="B160" s="42"/>
      <c r="C160" s="43"/>
      <c r="D160" s="228" t="s">
        <v>186</v>
      </c>
      <c r="E160" s="43"/>
      <c r="F160" s="229" t="s">
        <v>1297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186</v>
      </c>
      <c r="AU160" s="20" t="s">
        <v>81</v>
      </c>
    </row>
    <row r="161" s="13" customFormat="1">
      <c r="A161" s="13"/>
      <c r="B161" s="235"/>
      <c r="C161" s="236"/>
      <c r="D161" s="228" t="s">
        <v>190</v>
      </c>
      <c r="E161" s="236"/>
      <c r="F161" s="238" t="s">
        <v>1399</v>
      </c>
      <c r="G161" s="236"/>
      <c r="H161" s="239">
        <v>20.16</v>
      </c>
      <c r="I161" s="240"/>
      <c r="J161" s="236"/>
      <c r="K161" s="236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190</v>
      </c>
      <c r="AU161" s="245" t="s">
        <v>81</v>
      </c>
      <c r="AV161" s="13" t="s">
        <v>81</v>
      </c>
      <c r="AW161" s="13" t="s">
        <v>4</v>
      </c>
      <c r="AX161" s="13" t="s">
        <v>79</v>
      </c>
      <c r="AY161" s="245" t="s">
        <v>177</v>
      </c>
    </row>
    <row r="162" s="12" customFormat="1" ht="22.8" customHeight="1">
      <c r="A162" s="12"/>
      <c r="B162" s="199"/>
      <c r="C162" s="200"/>
      <c r="D162" s="201" t="s">
        <v>71</v>
      </c>
      <c r="E162" s="213" t="s">
        <v>1240</v>
      </c>
      <c r="F162" s="213" t="s">
        <v>1241</v>
      </c>
      <c r="G162" s="200"/>
      <c r="H162" s="200"/>
      <c r="I162" s="203"/>
      <c r="J162" s="214">
        <f>BK162</f>
        <v>0</v>
      </c>
      <c r="K162" s="200"/>
      <c r="L162" s="205"/>
      <c r="M162" s="206"/>
      <c r="N162" s="207"/>
      <c r="O162" s="207"/>
      <c r="P162" s="208">
        <f>SUM(P163:P172)</f>
        <v>0</v>
      </c>
      <c r="Q162" s="207"/>
      <c r="R162" s="208">
        <f>SUM(R163:R172)</f>
        <v>0</v>
      </c>
      <c r="S162" s="207"/>
      <c r="T162" s="209">
        <f>SUM(T163:T172)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0" t="s">
        <v>79</v>
      </c>
      <c r="AT162" s="211" t="s">
        <v>71</v>
      </c>
      <c r="AU162" s="211" t="s">
        <v>79</v>
      </c>
      <c r="AY162" s="210" t="s">
        <v>177</v>
      </c>
      <c r="BK162" s="212">
        <f>SUM(BK163:BK172)</f>
        <v>0</v>
      </c>
    </row>
    <row r="163" s="2" customFormat="1" ht="16.5" customHeight="1">
      <c r="A163" s="41"/>
      <c r="B163" s="42"/>
      <c r="C163" s="215" t="s">
        <v>304</v>
      </c>
      <c r="D163" s="215" t="s">
        <v>179</v>
      </c>
      <c r="E163" s="216" t="s">
        <v>1242</v>
      </c>
      <c r="F163" s="217" t="s">
        <v>1243</v>
      </c>
      <c r="G163" s="218" t="s">
        <v>241</v>
      </c>
      <c r="H163" s="219">
        <v>17.280000000000001</v>
      </c>
      <c r="I163" s="220"/>
      <c r="J163" s="221">
        <f>ROUND(I163*H163,1)</f>
        <v>0</v>
      </c>
      <c r="K163" s="217" t="s">
        <v>183</v>
      </c>
      <c r="L163" s="47"/>
      <c r="M163" s="222" t="s">
        <v>19</v>
      </c>
      <c r="N163" s="223" t="s">
        <v>43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184</v>
      </c>
      <c r="AT163" s="226" t="s">
        <v>179</v>
      </c>
      <c r="AU163" s="226" t="s">
        <v>81</v>
      </c>
      <c r="AY163" s="20" t="s">
        <v>177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79</v>
      </c>
      <c r="BK163" s="227">
        <f>ROUND(I163*H163,1)</f>
        <v>0</v>
      </c>
      <c r="BL163" s="20" t="s">
        <v>184</v>
      </c>
      <c r="BM163" s="226" t="s">
        <v>1400</v>
      </c>
    </row>
    <row r="164" s="2" customFormat="1">
      <c r="A164" s="41"/>
      <c r="B164" s="42"/>
      <c r="C164" s="43"/>
      <c r="D164" s="228" t="s">
        <v>186</v>
      </c>
      <c r="E164" s="43"/>
      <c r="F164" s="229" t="s">
        <v>1245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186</v>
      </c>
      <c r="AU164" s="20" t="s">
        <v>81</v>
      </c>
    </row>
    <row r="165" s="2" customFormat="1">
      <c r="A165" s="41"/>
      <c r="B165" s="42"/>
      <c r="C165" s="43"/>
      <c r="D165" s="233" t="s">
        <v>188</v>
      </c>
      <c r="E165" s="43"/>
      <c r="F165" s="234" t="s">
        <v>1246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188</v>
      </c>
      <c r="AU165" s="20" t="s">
        <v>81</v>
      </c>
    </row>
    <row r="166" s="2" customFormat="1">
      <c r="A166" s="41"/>
      <c r="B166" s="42"/>
      <c r="C166" s="43"/>
      <c r="D166" s="228" t="s">
        <v>236</v>
      </c>
      <c r="E166" s="43"/>
      <c r="F166" s="267" t="s">
        <v>1247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236</v>
      </c>
      <c r="AU166" s="20" t="s">
        <v>81</v>
      </c>
    </row>
    <row r="167" s="13" customFormat="1">
      <c r="A167" s="13"/>
      <c r="B167" s="235"/>
      <c r="C167" s="236"/>
      <c r="D167" s="228" t="s">
        <v>190</v>
      </c>
      <c r="E167" s="237" t="s">
        <v>19</v>
      </c>
      <c r="F167" s="238" t="s">
        <v>1401</v>
      </c>
      <c r="G167" s="236"/>
      <c r="H167" s="239">
        <v>17.280000000000001</v>
      </c>
      <c r="I167" s="240"/>
      <c r="J167" s="236"/>
      <c r="K167" s="236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190</v>
      </c>
      <c r="AU167" s="245" t="s">
        <v>81</v>
      </c>
      <c r="AV167" s="13" t="s">
        <v>81</v>
      </c>
      <c r="AW167" s="13" t="s">
        <v>33</v>
      </c>
      <c r="AX167" s="13" t="s">
        <v>79</v>
      </c>
      <c r="AY167" s="245" t="s">
        <v>177</v>
      </c>
    </row>
    <row r="168" s="2" customFormat="1" ht="16.5" customHeight="1">
      <c r="A168" s="41"/>
      <c r="B168" s="42"/>
      <c r="C168" s="215" t="s">
        <v>311</v>
      </c>
      <c r="D168" s="215" t="s">
        <v>179</v>
      </c>
      <c r="E168" s="216" t="s">
        <v>1249</v>
      </c>
      <c r="F168" s="217" t="s">
        <v>1250</v>
      </c>
      <c r="G168" s="218" t="s">
        <v>241</v>
      </c>
      <c r="H168" s="219">
        <v>17.280000000000001</v>
      </c>
      <c r="I168" s="220"/>
      <c r="J168" s="221">
        <f>ROUND(I168*H168,1)</f>
        <v>0</v>
      </c>
      <c r="K168" s="217" t="s">
        <v>183</v>
      </c>
      <c r="L168" s="47"/>
      <c r="M168" s="222" t="s">
        <v>19</v>
      </c>
      <c r="N168" s="223" t="s">
        <v>43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184</v>
      </c>
      <c r="AT168" s="226" t="s">
        <v>179</v>
      </c>
      <c r="AU168" s="226" t="s">
        <v>81</v>
      </c>
      <c r="AY168" s="20" t="s">
        <v>177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79</v>
      </c>
      <c r="BK168" s="227">
        <f>ROUND(I168*H168,1)</f>
        <v>0</v>
      </c>
      <c r="BL168" s="20" t="s">
        <v>184</v>
      </c>
      <c r="BM168" s="226" t="s">
        <v>1402</v>
      </c>
    </row>
    <row r="169" s="2" customFormat="1">
      <c r="A169" s="41"/>
      <c r="B169" s="42"/>
      <c r="C169" s="43"/>
      <c r="D169" s="228" t="s">
        <v>186</v>
      </c>
      <c r="E169" s="43"/>
      <c r="F169" s="229" t="s">
        <v>1252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186</v>
      </c>
      <c r="AU169" s="20" t="s">
        <v>81</v>
      </c>
    </row>
    <row r="170" s="2" customFormat="1">
      <c r="A170" s="41"/>
      <c r="B170" s="42"/>
      <c r="C170" s="43"/>
      <c r="D170" s="233" t="s">
        <v>188</v>
      </c>
      <c r="E170" s="43"/>
      <c r="F170" s="234" t="s">
        <v>1253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188</v>
      </c>
      <c r="AU170" s="20" t="s">
        <v>81</v>
      </c>
    </row>
    <row r="171" s="2" customFormat="1">
      <c r="A171" s="41"/>
      <c r="B171" s="42"/>
      <c r="C171" s="43"/>
      <c r="D171" s="228" t="s">
        <v>236</v>
      </c>
      <c r="E171" s="43"/>
      <c r="F171" s="267" t="s">
        <v>1254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236</v>
      </c>
      <c r="AU171" s="20" t="s">
        <v>81</v>
      </c>
    </row>
    <row r="172" s="13" customFormat="1">
      <c r="A172" s="13"/>
      <c r="B172" s="235"/>
      <c r="C172" s="236"/>
      <c r="D172" s="228" t="s">
        <v>190</v>
      </c>
      <c r="E172" s="237" t="s">
        <v>19</v>
      </c>
      <c r="F172" s="238" t="s">
        <v>1401</v>
      </c>
      <c r="G172" s="236"/>
      <c r="H172" s="239">
        <v>17.280000000000001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190</v>
      </c>
      <c r="AU172" s="245" t="s">
        <v>81</v>
      </c>
      <c r="AV172" s="13" t="s">
        <v>81</v>
      </c>
      <c r="AW172" s="13" t="s">
        <v>33</v>
      </c>
      <c r="AX172" s="13" t="s">
        <v>79</v>
      </c>
      <c r="AY172" s="245" t="s">
        <v>177</v>
      </c>
    </row>
    <row r="173" s="12" customFormat="1" ht="22.8" customHeight="1">
      <c r="A173" s="12"/>
      <c r="B173" s="199"/>
      <c r="C173" s="200"/>
      <c r="D173" s="201" t="s">
        <v>71</v>
      </c>
      <c r="E173" s="213" t="s">
        <v>539</v>
      </c>
      <c r="F173" s="213" t="s">
        <v>540</v>
      </c>
      <c r="G173" s="200"/>
      <c r="H173" s="200"/>
      <c r="I173" s="203"/>
      <c r="J173" s="214">
        <f>BK173</f>
        <v>0</v>
      </c>
      <c r="K173" s="200"/>
      <c r="L173" s="205"/>
      <c r="M173" s="206"/>
      <c r="N173" s="207"/>
      <c r="O173" s="207"/>
      <c r="P173" s="208">
        <f>SUM(P174:P176)</f>
        <v>0</v>
      </c>
      <c r="Q173" s="207"/>
      <c r="R173" s="208">
        <f>SUM(R174:R176)</f>
        <v>0</v>
      </c>
      <c r="S173" s="207"/>
      <c r="T173" s="209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0" t="s">
        <v>79</v>
      </c>
      <c r="AT173" s="211" t="s">
        <v>71</v>
      </c>
      <c r="AU173" s="211" t="s">
        <v>79</v>
      </c>
      <c r="AY173" s="210" t="s">
        <v>177</v>
      </c>
      <c r="BK173" s="212">
        <f>SUM(BK174:BK176)</f>
        <v>0</v>
      </c>
    </row>
    <row r="174" s="2" customFormat="1" ht="16.5" customHeight="1">
      <c r="A174" s="41"/>
      <c r="B174" s="42"/>
      <c r="C174" s="215" t="s">
        <v>316</v>
      </c>
      <c r="D174" s="215" t="s">
        <v>179</v>
      </c>
      <c r="E174" s="216" t="s">
        <v>542</v>
      </c>
      <c r="F174" s="217" t="s">
        <v>543</v>
      </c>
      <c r="G174" s="218" t="s">
        <v>241</v>
      </c>
      <c r="H174" s="219">
        <v>31.411000000000001</v>
      </c>
      <c r="I174" s="220"/>
      <c r="J174" s="221">
        <f>ROUND(I174*H174,1)</f>
        <v>0</v>
      </c>
      <c r="K174" s="217" t="s">
        <v>183</v>
      </c>
      <c r="L174" s="47"/>
      <c r="M174" s="222" t="s">
        <v>19</v>
      </c>
      <c r="N174" s="223" t="s">
        <v>43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184</v>
      </c>
      <c r="AT174" s="226" t="s">
        <v>179</v>
      </c>
      <c r="AU174" s="226" t="s">
        <v>81</v>
      </c>
      <c r="AY174" s="20" t="s">
        <v>177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79</v>
      </c>
      <c r="BK174" s="227">
        <f>ROUND(I174*H174,1)</f>
        <v>0</v>
      </c>
      <c r="BL174" s="20" t="s">
        <v>184</v>
      </c>
      <c r="BM174" s="226" t="s">
        <v>1403</v>
      </c>
    </row>
    <row r="175" s="2" customFormat="1">
      <c r="A175" s="41"/>
      <c r="B175" s="42"/>
      <c r="C175" s="43"/>
      <c r="D175" s="228" t="s">
        <v>186</v>
      </c>
      <c r="E175" s="43"/>
      <c r="F175" s="229" t="s">
        <v>545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186</v>
      </c>
      <c r="AU175" s="20" t="s">
        <v>81</v>
      </c>
    </row>
    <row r="176" s="2" customFormat="1">
      <c r="A176" s="41"/>
      <c r="B176" s="42"/>
      <c r="C176" s="43"/>
      <c r="D176" s="233" t="s">
        <v>188</v>
      </c>
      <c r="E176" s="43"/>
      <c r="F176" s="234" t="s">
        <v>546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188</v>
      </c>
      <c r="AU176" s="20" t="s">
        <v>81</v>
      </c>
    </row>
    <row r="177" s="12" customFormat="1" ht="25.92" customHeight="1">
      <c r="A177" s="12"/>
      <c r="B177" s="199"/>
      <c r="C177" s="200"/>
      <c r="D177" s="201" t="s">
        <v>71</v>
      </c>
      <c r="E177" s="202" t="s">
        <v>1132</v>
      </c>
      <c r="F177" s="202" t="s">
        <v>1133</v>
      </c>
      <c r="G177" s="200"/>
      <c r="H177" s="200"/>
      <c r="I177" s="203"/>
      <c r="J177" s="204">
        <f>BK177</f>
        <v>0</v>
      </c>
      <c r="K177" s="200"/>
      <c r="L177" s="205"/>
      <c r="M177" s="206"/>
      <c r="N177" s="207"/>
      <c r="O177" s="207"/>
      <c r="P177" s="208">
        <f>P178</f>
        <v>0</v>
      </c>
      <c r="Q177" s="207"/>
      <c r="R177" s="208">
        <f>R178</f>
        <v>0.017942099999999999</v>
      </c>
      <c r="S177" s="207"/>
      <c r="T177" s="209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0" t="s">
        <v>81</v>
      </c>
      <c r="AT177" s="211" t="s">
        <v>71</v>
      </c>
      <c r="AU177" s="211" t="s">
        <v>72</v>
      </c>
      <c r="AY177" s="210" t="s">
        <v>177</v>
      </c>
      <c r="BK177" s="212">
        <f>BK178</f>
        <v>0</v>
      </c>
    </row>
    <row r="178" s="12" customFormat="1" ht="22.8" customHeight="1">
      <c r="A178" s="12"/>
      <c r="B178" s="199"/>
      <c r="C178" s="200"/>
      <c r="D178" s="201" t="s">
        <v>71</v>
      </c>
      <c r="E178" s="213" t="s">
        <v>1134</v>
      </c>
      <c r="F178" s="213" t="s">
        <v>1135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SUM(P179:P185)</f>
        <v>0</v>
      </c>
      <c r="Q178" s="207"/>
      <c r="R178" s="208">
        <f>SUM(R179:R185)</f>
        <v>0.017942099999999999</v>
      </c>
      <c r="S178" s="207"/>
      <c r="T178" s="209">
        <f>SUM(T179:T185)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81</v>
      </c>
      <c r="AT178" s="211" t="s">
        <v>71</v>
      </c>
      <c r="AU178" s="211" t="s">
        <v>79</v>
      </c>
      <c r="AY178" s="210" t="s">
        <v>177</v>
      </c>
      <c r="BK178" s="212">
        <f>SUM(BK179:BK185)</f>
        <v>0</v>
      </c>
    </row>
    <row r="179" s="2" customFormat="1" ht="16.5" customHeight="1">
      <c r="A179" s="41"/>
      <c r="B179" s="42"/>
      <c r="C179" s="215" t="s">
        <v>7</v>
      </c>
      <c r="D179" s="215" t="s">
        <v>179</v>
      </c>
      <c r="E179" s="216" t="s">
        <v>1256</v>
      </c>
      <c r="F179" s="217" t="s">
        <v>1257</v>
      </c>
      <c r="G179" s="218" t="s">
        <v>182</v>
      </c>
      <c r="H179" s="219">
        <v>44.159999999999997</v>
      </c>
      <c r="I179" s="220"/>
      <c r="J179" s="221">
        <f>ROUND(I179*H179,1)</f>
        <v>0</v>
      </c>
      <c r="K179" s="217" t="s">
        <v>183</v>
      </c>
      <c r="L179" s="47"/>
      <c r="M179" s="222" t="s">
        <v>19</v>
      </c>
      <c r="N179" s="223" t="s">
        <v>43</v>
      </c>
      <c r="O179" s="87"/>
      <c r="P179" s="224">
        <f>O179*H179</f>
        <v>0</v>
      </c>
      <c r="Q179" s="224">
        <v>4.0000000000000003E-05</v>
      </c>
      <c r="R179" s="224">
        <f>Q179*H179</f>
        <v>0.0017664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290</v>
      </c>
      <c r="AT179" s="226" t="s">
        <v>179</v>
      </c>
      <c r="AU179" s="226" t="s">
        <v>81</v>
      </c>
      <c r="AY179" s="20" t="s">
        <v>177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79</v>
      </c>
      <c r="BK179" s="227">
        <f>ROUND(I179*H179,1)</f>
        <v>0</v>
      </c>
      <c r="BL179" s="20" t="s">
        <v>290</v>
      </c>
      <c r="BM179" s="226" t="s">
        <v>1404</v>
      </c>
    </row>
    <row r="180" s="2" customFormat="1">
      <c r="A180" s="41"/>
      <c r="B180" s="42"/>
      <c r="C180" s="43"/>
      <c r="D180" s="228" t="s">
        <v>186</v>
      </c>
      <c r="E180" s="43"/>
      <c r="F180" s="229" t="s">
        <v>1259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186</v>
      </c>
      <c r="AU180" s="20" t="s">
        <v>81</v>
      </c>
    </row>
    <row r="181" s="2" customFormat="1">
      <c r="A181" s="41"/>
      <c r="B181" s="42"/>
      <c r="C181" s="43"/>
      <c r="D181" s="233" t="s">
        <v>188</v>
      </c>
      <c r="E181" s="43"/>
      <c r="F181" s="234" t="s">
        <v>1260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188</v>
      </c>
      <c r="AU181" s="20" t="s">
        <v>81</v>
      </c>
    </row>
    <row r="182" s="13" customFormat="1">
      <c r="A182" s="13"/>
      <c r="B182" s="235"/>
      <c r="C182" s="236"/>
      <c r="D182" s="228" t="s">
        <v>190</v>
      </c>
      <c r="E182" s="237" t="s">
        <v>19</v>
      </c>
      <c r="F182" s="238" t="s">
        <v>1405</v>
      </c>
      <c r="G182" s="236"/>
      <c r="H182" s="239">
        <v>44.159999999999997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190</v>
      </c>
      <c r="AU182" s="245" t="s">
        <v>81</v>
      </c>
      <c r="AV182" s="13" t="s">
        <v>81</v>
      </c>
      <c r="AW182" s="13" t="s">
        <v>33</v>
      </c>
      <c r="AX182" s="13" t="s">
        <v>79</v>
      </c>
      <c r="AY182" s="245" t="s">
        <v>177</v>
      </c>
    </row>
    <row r="183" s="2" customFormat="1" ht="16.5" customHeight="1">
      <c r="A183" s="41"/>
      <c r="B183" s="42"/>
      <c r="C183" s="268" t="s">
        <v>330</v>
      </c>
      <c r="D183" s="268" t="s">
        <v>254</v>
      </c>
      <c r="E183" s="269" t="s">
        <v>1262</v>
      </c>
      <c r="F183" s="270" t="s">
        <v>1263</v>
      </c>
      <c r="G183" s="271" t="s">
        <v>182</v>
      </c>
      <c r="H183" s="272">
        <v>53.918999999999997</v>
      </c>
      <c r="I183" s="273"/>
      <c r="J183" s="274">
        <f>ROUND(I183*H183,1)</f>
        <v>0</v>
      </c>
      <c r="K183" s="270" t="s">
        <v>183</v>
      </c>
      <c r="L183" s="275"/>
      <c r="M183" s="276" t="s">
        <v>19</v>
      </c>
      <c r="N183" s="277" t="s">
        <v>43</v>
      </c>
      <c r="O183" s="87"/>
      <c r="P183" s="224">
        <f>O183*H183</f>
        <v>0</v>
      </c>
      <c r="Q183" s="224">
        <v>0.00029999999999999997</v>
      </c>
      <c r="R183" s="224">
        <f>Q183*H183</f>
        <v>0.016175699999999998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396</v>
      </c>
      <c r="AT183" s="226" t="s">
        <v>254</v>
      </c>
      <c r="AU183" s="226" t="s">
        <v>81</v>
      </c>
      <c r="AY183" s="20" t="s">
        <v>177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79</v>
      </c>
      <c r="BK183" s="227">
        <f>ROUND(I183*H183,1)</f>
        <v>0</v>
      </c>
      <c r="BL183" s="20" t="s">
        <v>290</v>
      </c>
      <c r="BM183" s="226" t="s">
        <v>1406</v>
      </c>
    </row>
    <row r="184" s="2" customFormat="1">
      <c r="A184" s="41"/>
      <c r="B184" s="42"/>
      <c r="C184" s="43"/>
      <c r="D184" s="228" t="s">
        <v>186</v>
      </c>
      <c r="E184" s="43"/>
      <c r="F184" s="229" t="s">
        <v>1263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186</v>
      </c>
      <c r="AU184" s="20" t="s">
        <v>81</v>
      </c>
    </row>
    <row r="185" s="13" customFormat="1">
      <c r="A185" s="13"/>
      <c r="B185" s="235"/>
      <c r="C185" s="236"/>
      <c r="D185" s="228" t="s">
        <v>190</v>
      </c>
      <c r="E185" s="236"/>
      <c r="F185" s="238" t="s">
        <v>1407</v>
      </c>
      <c r="G185" s="236"/>
      <c r="H185" s="239">
        <v>53.918999999999997</v>
      </c>
      <c r="I185" s="240"/>
      <c r="J185" s="236"/>
      <c r="K185" s="236"/>
      <c r="L185" s="241"/>
      <c r="M185" s="282"/>
      <c r="N185" s="283"/>
      <c r="O185" s="283"/>
      <c r="P185" s="283"/>
      <c r="Q185" s="283"/>
      <c r="R185" s="283"/>
      <c r="S185" s="283"/>
      <c r="T185" s="28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190</v>
      </c>
      <c r="AU185" s="245" t="s">
        <v>81</v>
      </c>
      <c r="AV185" s="13" t="s">
        <v>81</v>
      </c>
      <c r="AW185" s="13" t="s">
        <v>4</v>
      </c>
      <c r="AX185" s="13" t="s">
        <v>79</v>
      </c>
      <c r="AY185" s="245" t="s">
        <v>177</v>
      </c>
    </row>
    <row r="186" s="2" customFormat="1" ht="6.96" customHeight="1">
      <c r="A186" s="41"/>
      <c r="B186" s="62"/>
      <c r="C186" s="63"/>
      <c r="D186" s="63"/>
      <c r="E186" s="63"/>
      <c r="F186" s="63"/>
      <c r="G186" s="63"/>
      <c r="H186" s="63"/>
      <c r="I186" s="63"/>
      <c r="J186" s="63"/>
      <c r="K186" s="63"/>
      <c r="L186" s="47"/>
      <c r="M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</row>
  </sheetData>
  <sheetProtection sheet="1" autoFilter="0" formatColumns="0" formatRows="0" objects="1" scenarios="1" spinCount="100000" saltValue="bdZTfDecO6AcHhLEzoxd0q26J34Hk9o/RJQ2SEzJhy2ikKRG/TD6Li60y3D8tDbs1OwvQV8rguU01jX1YJgVGg==" hashValue="Y1VZjmuJAFGXIe4tPWDkdHDaQINJy94m6Dc4GKowI0QHmnhLi4Iww2MZPTFhwv8wkZ+VmjBgawFwVBogfAQ9WA==" algorithmName="SHA-512" password="CC35"/>
  <autoFilter ref="C92:K18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3_01/132251102"/>
    <hyperlink ref="F102" r:id="rId2" display="https://podminky.urs.cz/item/CS_URS_2023_01/162751117"/>
    <hyperlink ref="F109" r:id="rId3" display="https://podminky.urs.cz/item/CS_URS_2023_01/162751119"/>
    <hyperlink ref="F114" r:id="rId4" display="https://podminky.urs.cz/item/CS_URS_2023_01/171201201"/>
    <hyperlink ref="F118" r:id="rId5" display="https://podminky.urs.cz/item/CS_URS_2023_01/171201231"/>
    <hyperlink ref="F122" r:id="rId6" display="https://podminky.urs.cz/item/CS_URS_2023_01/174151101"/>
    <hyperlink ref="F127" r:id="rId7" display="https://podminky.urs.cz/item/CS_URS_2023_01/274351121"/>
    <hyperlink ref="F131" r:id="rId8" display="https://podminky.urs.cz/item/CS_URS_2023_01/274351122"/>
    <hyperlink ref="F135" r:id="rId9" display="https://podminky.urs.cz/item/CS_URS_2023_01/274362021"/>
    <hyperlink ref="F139" r:id="rId10" display="https://podminky.urs.cz/item/CS_URS_2023_01/275313811"/>
    <hyperlink ref="F146" r:id="rId11" display="https://podminky.urs.cz/item/CS_URS_2023_01/338171113"/>
    <hyperlink ref="F153" r:id="rId12" display="https://podminky.urs.cz/item/CS_URS_2023_01/348101220"/>
    <hyperlink ref="F158" r:id="rId13" display="https://podminky.urs.cz/item/CS_URS_2023_01/348401120"/>
    <hyperlink ref="F165" r:id="rId14" display="https://podminky.urs.cz/item/CS_URS_2023_01/997013501"/>
    <hyperlink ref="F170" r:id="rId15" display="https://podminky.urs.cz/item/CS_URS_2023_01/997013511"/>
    <hyperlink ref="F176" r:id="rId16" display="https://podminky.urs.cz/item/CS_URS_2023_01/998223011"/>
    <hyperlink ref="F181" r:id="rId17" display="https://podminky.urs.cz/item/CS_URS_2023_01/7111612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1364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1408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ROUND(J93,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ROUND((SUM(BE93:BE180)),  2)</f>
        <v>0</v>
      </c>
      <c r="G35" s="41"/>
      <c r="H35" s="41"/>
      <c r="I35" s="160">
        <v>0.20999999999999999</v>
      </c>
      <c r="J35" s="159">
        <f>ROUND(((SUM(BE93:BE180))*I35),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ROUND((SUM(BF93:BF180)),  2)</f>
        <v>0</v>
      </c>
      <c r="G36" s="41"/>
      <c r="H36" s="41"/>
      <c r="I36" s="160">
        <v>0.14999999999999999</v>
      </c>
      <c r="J36" s="159">
        <f>ROUND(((SUM(BF93:BF180))*I36),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ROUND((SUM(BG93:BG180)),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ROUND((SUM(BH93:BH180)),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ROUND((SUM(BI93:BI180)),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1364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 xml:space="preserve">SO 204.2 - Opěrná zídka 3 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J138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160</v>
      </c>
      <c r="E67" s="185"/>
      <c r="F67" s="185"/>
      <c r="G67" s="185"/>
      <c r="H67" s="185"/>
      <c r="I67" s="185"/>
      <c r="J67" s="186">
        <f>J151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1197</v>
      </c>
      <c r="E68" s="185"/>
      <c r="F68" s="185"/>
      <c r="G68" s="185"/>
      <c r="H68" s="185"/>
      <c r="I68" s="185"/>
      <c r="J68" s="186">
        <f>J157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161</v>
      </c>
      <c r="E69" s="185"/>
      <c r="F69" s="185"/>
      <c r="G69" s="185"/>
      <c r="H69" s="185"/>
      <c r="I69" s="185"/>
      <c r="J69" s="186">
        <f>J168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649</v>
      </c>
      <c r="E70" s="180"/>
      <c r="F70" s="180"/>
      <c r="G70" s="180"/>
      <c r="H70" s="180"/>
      <c r="I70" s="180"/>
      <c r="J70" s="181">
        <f>J172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3"/>
      <c r="C71" s="128"/>
      <c r="D71" s="184" t="s">
        <v>650</v>
      </c>
      <c r="E71" s="185"/>
      <c r="F71" s="185"/>
      <c r="G71" s="185"/>
      <c r="H71" s="185"/>
      <c r="I71" s="185"/>
      <c r="J71" s="186">
        <f>J173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162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2" t="str">
        <f>E7</f>
        <v>Hošťálková - chodník podél silnice II/437</v>
      </c>
      <c r="F81" s="35"/>
      <c r="G81" s="35"/>
      <c r="H81" s="35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145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2" t="s">
        <v>1364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147</v>
      </c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 xml:space="preserve">SO 204.2 - Opěrná zídka 3  - neuznatelné</v>
      </c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22. 4. 2024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>obec Hošťálková</v>
      </c>
      <c r="G89" s="43"/>
      <c r="H89" s="43"/>
      <c r="I89" s="35" t="s">
        <v>31</v>
      </c>
      <c r="J89" s="39" t="str">
        <f>E23</f>
        <v>ViaDesigne s.r.o.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 xml:space="preserve"> 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8"/>
      <c r="B92" s="189"/>
      <c r="C92" s="190" t="s">
        <v>163</v>
      </c>
      <c r="D92" s="191" t="s">
        <v>57</v>
      </c>
      <c r="E92" s="191" t="s">
        <v>53</v>
      </c>
      <c r="F92" s="191" t="s">
        <v>54</v>
      </c>
      <c r="G92" s="191" t="s">
        <v>164</v>
      </c>
      <c r="H92" s="191" t="s">
        <v>165</v>
      </c>
      <c r="I92" s="191" t="s">
        <v>166</v>
      </c>
      <c r="J92" s="191" t="s">
        <v>151</v>
      </c>
      <c r="K92" s="192" t="s">
        <v>167</v>
      </c>
      <c r="L92" s="193"/>
      <c r="M92" s="95" t="s">
        <v>19</v>
      </c>
      <c r="N92" s="96" t="s">
        <v>42</v>
      </c>
      <c r="O92" s="96" t="s">
        <v>168</v>
      </c>
      <c r="P92" s="96" t="s">
        <v>169</v>
      </c>
      <c r="Q92" s="96" t="s">
        <v>170</v>
      </c>
      <c r="R92" s="96" t="s">
        <v>171</v>
      </c>
      <c r="S92" s="96" t="s">
        <v>172</v>
      </c>
      <c r="T92" s="97" t="s">
        <v>173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1"/>
      <c r="B93" s="42"/>
      <c r="C93" s="102" t="s">
        <v>174</v>
      </c>
      <c r="D93" s="43"/>
      <c r="E93" s="43"/>
      <c r="F93" s="43"/>
      <c r="G93" s="43"/>
      <c r="H93" s="43"/>
      <c r="I93" s="43"/>
      <c r="J93" s="194">
        <f>BK93</f>
        <v>0</v>
      </c>
      <c r="K93" s="43"/>
      <c r="L93" s="47"/>
      <c r="M93" s="98"/>
      <c r="N93" s="195"/>
      <c r="O93" s="99"/>
      <c r="P93" s="196">
        <f>P94+P172</f>
        <v>0</v>
      </c>
      <c r="Q93" s="99"/>
      <c r="R93" s="196">
        <f>R94+R172</f>
        <v>5.1213690999999999</v>
      </c>
      <c r="S93" s="99"/>
      <c r="T93" s="197">
        <f>T94+T172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152</v>
      </c>
      <c r="BK93" s="198">
        <f>BK94+BK172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175</v>
      </c>
      <c r="F94" s="202" t="s">
        <v>176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P95+P138+P151+P157+P168</f>
        <v>0</v>
      </c>
      <c r="Q94" s="207"/>
      <c r="R94" s="208">
        <f>R95+R138+R151+R157+R168</f>
        <v>5.1204549999999998</v>
      </c>
      <c r="S94" s="207"/>
      <c r="T94" s="209">
        <f>T95+T138+T151+T157+T168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177</v>
      </c>
      <c r="BK94" s="212">
        <f>BK95+BK138+BK151+BK157+BK168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178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SUM(P96:P137)</f>
        <v>0</v>
      </c>
      <c r="Q95" s="207"/>
      <c r="R95" s="208">
        <f>SUM(R96:R137)</f>
        <v>3.6008</v>
      </c>
      <c r="S95" s="207"/>
      <c r="T95" s="209">
        <f>SUM(T96:T137)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177</v>
      </c>
      <c r="BK95" s="212">
        <f>SUM(BK96:BK137)</f>
        <v>0</v>
      </c>
    </row>
    <row r="96" s="2" customFormat="1" ht="21.75" customHeight="1">
      <c r="A96" s="41"/>
      <c r="B96" s="42"/>
      <c r="C96" s="215" t="s">
        <v>79</v>
      </c>
      <c r="D96" s="215" t="s">
        <v>179</v>
      </c>
      <c r="E96" s="216" t="s">
        <v>202</v>
      </c>
      <c r="F96" s="217" t="s">
        <v>203</v>
      </c>
      <c r="G96" s="218" t="s">
        <v>196</v>
      </c>
      <c r="H96" s="219">
        <v>1.05</v>
      </c>
      <c r="I96" s="220"/>
      <c r="J96" s="221">
        <f>ROUND(I96*H96,1)</f>
        <v>0</v>
      </c>
      <c r="K96" s="217" t="s">
        <v>183</v>
      </c>
      <c r="L96" s="47"/>
      <c r="M96" s="222" t="s">
        <v>19</v>
      </c>
      <c r="N96" s="223" t="s">
        <v>43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184</v>
      </c>
      <c r="AT96" s="226" t="s">
        <v>179</v>
      </c>
      <c r="AU96" s="226" t="s">
        <v>81</v>
      </c>
      <c r="AY96" s="20" t="s">
        <v>177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79</v>
      </c>
      <c r="BK96" s="227">
        <f>ROUND(I96*H96,1)</f>
        <v>0</v>
      </c>
      <c r="BL96" s="20" t="s">
        <v>184</v>
      </c>
      <c r="BM96" s="226" t="s">
        <v>1409</v>
      </c>
    </row>
    <row r="97" s="2" customFormat="1">
      <c r="A97" s="41"/>
      <c r="B97" s="42"/>
      <c r="C97" s="43"/>
      <c r="D97" s="228" t="s">
        <v>186</v>
      </c>
      <c r="E97" s="43"/>
      <c r="F97" s="229" t="s">
        <v>205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186</v>
      </c>
      <c r="AU97" s="20" t="s">
        <v>81</v>
      </c>
    </row>
    <row r="98" s="2" customFormat="1">
      <c r="A98" s="41"/>
      <c r="B98" s="42"/>
      <c r="C98" s="43"/>
      <c r="D98" s="233" t="s">
        <v>188</v>
      </c>
      <c r="E98" s="43"/>
      <c r="F98" s="234" t="s">
        <v>206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188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1410</v>
      </c>
      <c r="G99" s="236"/>
      <c r="H99" s="239">
        <v>1.05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21.75" customHeight="1">
      <c r="A100" s="41"/>
      <c r="B100" s="42"/>
      <c r="C100" s="215" t="s">
        <v>81</v>
      </c>
      <c r="D100" s="215" t="s">
        <v>179</v>
      </c>
      <c r="E100" s="216" t="s">
        <v>209</v>
      </c>
      <c r="F100" s="217" t="s">
        <v>210</v>
      </c>
      <c r="G100" s="218" t="s">
        <v>196</v>
      </c>
      <c r="H100" s="219">
        <v>0.22500000000000001</v>
      </c>
      <c r="I100" s="220"/>
      <c r="J100" s="221">
        <f>ROUND(I100*H100,1)</f>
        <v>0</v>
      </c>
      <c r="K100" s="217" t="s">
        <v>183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184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184</v>
      </c>
      <c r="BM100" s="226" t="s">
        <v>1411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212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2" customFormat="1">
      <c r="A102" s="41"/>
      <c r="B102" s="42"/>
      <c r="C102" s="43"/>
      <c r="D102" s="233" t="s">
        <v>188</v>
      </c>
      <c r="E102" s="43"/>
      <c r="F102" s="234" t="s">
        <v>213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188</v>
      </c>
      <c r="AU102" s="20" t="s">
        <v>81</v>
      </c>
    </row>
    <row r="103" s="15" customFormat="1">
      <c r="A103" s="15"/>
      <c r="B103" s="257"/>
      <c r="C103" s="258"/>
      <c r="D103" s="228" t="s">
        <v>190</v>
      </c>
      <c r="E103" s="259" t="s">
        <v>19</v>
      </c>
      <c r="F103" s="260" t="s">
        <v>214</v>
      </c>
      <c r="G103" s="258"/>
      <c r="H103" s="259" t="s">
        <v>19</v>
      </c>
      <c r="I103" s="261"/>
      <c r="J103" s="258"/>
      <c r="K103" s="258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190</v>
      </c>
      <c r="AU103" s="266" t="s">
        <v>81</v>
      </c>
      <c r="AV103" s="15" t="s">
        <v>79</v>
      </c>
      <c r="AW103" s="15" t="s">
        <v>33</v>
      </c>
      <c r="AX103" s="15" t="s">
        <v>72</v>
      </c>
      <c r="AY103" s="266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1412</v>
      </c>
      <c r="G104" s="236"/>
      <c r="H104" s="239">
        <v>1.05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1413</v>
      </c>
      <c r="G105" s="236"/>
      <c r="H105" s="239">
        <v>-0.82499999999999996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72</v>
      </c>
      <c r="AY105" s="245" t="s">
        <v>177</v>
      </c>
    </row>
    <row r="106" s="14" customFormat="1">
      <c r="A106" s="14"/>
      <c r="B106" s="246"/>
      <c r="C106" s="247"/>
      <c r="D106" s="228" t="s">
        <v>190</v>
      </c>
      <c r="E106" s="248" t="s">
        <v>19</v>
      </c>
      <c r="F106" s="249" t="s">
        <v>193</v>
      </c>
      <c r="G106" s="247"/>
      <c r="H106" s="250">
        <v>0.22500000000000001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190</v>
      </c>
      <c r="AU106" s="256" t="s">
        <v>81</v>
      </c>
      <c r="AV106" s="14" t="s">
        <v>184</v>
      </c>
      <c r="AW106" s="14" t="s">
        <v>33</v>
      </c>
      <c r="AX106" s="14" t="s">
        <v>79</v>
      </c>
      <c r="AY106" s="256" t="s">
        <v>177</v>
      </c>
    </row>
    <row r="107" s="2" customFormat="1" ht="24.15" customHeight="1">
      <c r="A107" s="41"/>
      <c r="B107" s="42"/>
      <c r="C107" s="215" t="s">
        <v>201</v>
      </c>
      <c r="D107" s="215" t="s">
        <v>179</v>
      </c>
      <c r="E107" s="216" t="s">
        <v>217</v>
      </c>
      <c r="F107" s="217" t="s">
        <v>218</v>
      </c>
      <c r="G107" s="218" t="s">
        <v>196</v>
      </c>
      <c r="H107" s="219">
        <v>2.25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1414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220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221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15" customFormat="1">
      <c r="A110" s="15"/>
      <c r="B110" s="257"/>
      <c r="C110" s="258"/>
      <c r="D110" s="228" t="s">
        <v>190</v>
      </c>
      <c r="E110" s="259" t="s">
        <v>19</v>
      </c>
      <c r="F110" s="260" t="s">
        <v>214</v>
      </c>
      <c r="G110" s="258"/>
      <c r="H110" s="259" t="s">
        <v>19</v>
      </c>
      <c r="I110" s="261"/>
      <c r="J110" s="258"/>
      <c r="K110" s="258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190</v>
      </c>
      <c r="AU110" s="266" t="s">
        <v>81</v>
      </c>
      <c r="AV110" s="15" t="s">
        <v>79</v>
      </c>
      <c r="AW110" s="15" t="s">
        <v>33</v>
      </c>
      <c r="AX110" s="15" t="s">
        <v>72</v>
      </c>
      <c r="AY110" s="266" t="s">
        <v>177</v>
      </c>
    </row>
    <row r="111" s="13" customFormat="1">
      <c r="A111" s="13"/>
      <c r="B111" s="235"/>
      <c r="C111" s="236"/>
      <c r="D111" s="228" t="s">
        <v>190</v>
      </c>
      <c r="E111" s="237" t="s">
        <v>19</v>
      </c>
      <c r="F111" s="238" t="s">
        <v>1415</v>
      </c>
      <c r="G111" s="236"/>
      <c r="H111" s="239">
        <v>2.25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190</v>
      </c>
      <c r="AU111" s="245" t="s">
        <v>81</v>
      </c>
      <c r="AV111" s="13" t="s">
        <v>81</v>
      </c>
      <c r="AW111" s="13" t="s">
        <v>33</v>
      </c>
      <c r="AX111" s="13" t="s">
        <v>79</v>
      </c>
      <c r="AY111" s="245" t="s">
        <v>177</v>
      </c>
    </row>
    <row r="112" s="2" customFormat="1" ht="16.5" customHeight="1">
      <c r="A112" s="41"/>
      <c r="B112" s="42"/>
      <c r="C112" s="215" t="s">
        <v>184</v>
      </c>
      <c r="D112" s="215" t="s">
        <v>179</v>
      </c>
      <c r="E112" s="216" t="s">
        <v>231</v>
      </c>
      <c r="F112" s="217" t="s">
        <v>232</v>
      </c>
      <c r="G112" s="218" t="s">
        <v>196</v>
      </c>
      <c r="H112" s="219">
        <v>2.25</v>
      </c>
      <c r="I112" s="220"/>
      <c r="J112" s="221">
        <f>ROUND(I112*H112,1)</f>
        <v>0</v>
      </c>
      <c r="K112" s="217" t="s">
        <v>183</v>
      </c>
      <c r="L112" s="47"/>
      <c r="M112" s="222" t="s">
        <v>19</v>
      </c>
      <c r="N112" s="223" t="s">
        <v>43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184</v>
      </c>
      <c r="AT112" s="226" t="s">
        <v>179</v>
      </c>
      <c r="AU112" s="226" t="s">
        <v>81</v>
      </c>
      <c r="AY112" s="20" t="s">
        <v>177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79</v>
      </c>
      <c r="BK112" s="227">
        <f>ROUND(I112*H112,1)</f>
        <v>0</v>
      </c>
      <c r="BL112" s="20" t="s">
        <v>184</v>
      </c>
      <c r="BM112" s="226" t="s">
        <v>1416</v>
      </c>
    </row>
    <row r="113" s="2" customFormat="1">
      <c r="A113" s="41"/>
      <c r="B113" s="42"/>
      <c r="C113" s="43"/>
      <c r="D113" s="228" t="s">
        <v>186</v>
      </c>
      <c r="E113" s="43"/>
      <c r="F113" s="229" t="s">
        <v>234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186</v>
      </c>
      <c r="AU113" s="20" t="s">
        <v>81</v>
      </c>
    </row>
    <row r="114" s="2" customFormat="1">
      <c r="A114" s="41"/>
      <c r="B114" s="42"/>
      <c r="C114" s="43"/>
      <c r="D114" s="233" t="s">
        <v>188</v>
      </c>
      <c r="E114" s="43"/>
      <c r="F114" s="234" t="s">
        <v>235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81</v>
      </c>
    </row>
    <row r="115" s="2" customFormat="1">
      <c r="A115" s="41"/>
      <c r="B115" s="42"/>
      <c r="C115" s="43"/>
      <c r="D115" s="228" t="s">
        <v>236</v>
      </c>
      <c r="E115" s="43"/>
      <c r="F115" s="267" t="s">
        <v>237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236</v>
      </c>
      <c r="AU115" s="20" t="s">
        <v>81</v>
      </c>
    </row>
    <row r="116" s="2" customFormat="1" ht="16.5" customHeight="1">
      <c r="A116" s="41"/>
      <c r="B116" s="42"/>
      <c r="C116" s="215" t="s">
        <v>216</v>
      </c>
      <c r="D116" s="215" t="s">
        <v>179</v>
      </c>
      <c r="E116" s="216" t="s">
        <v>239</v>
      </c>
      <c r="F116" s="217" t="s">
        <v>240</v>
      </c>
      <c r="G116" s="218" t="s">
        <v>241</v>
      </c>
      <c r="H116" s="219">
        <v>4.0499999999999998</v>
      </c>
      <c r="I116" s="220"/>
      <c r="J116" s="221">
        <f>ROUND(I116*H116,1)</f>
        <v>0</v>
      </c>
      <c r="K116" s="217" t="s">
        <v>183</v>
      </c>
      <c r="L116" s="47"/>
      <c r="M116" s="222" t="s">
        <v>19</v>
      </c>
      <c r="N116" s="223" t="s">
        <v>43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184</v>
      </c>
      <c r="AT116" s="226" t="s">
        <v>179</v>
      </c>
      <c r="AU116" s="226" t="s">
        <v>81</v>
      </c>
      <c r="AY116" s="20" t="s">
        <v>177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79</v>
      </c>
      <c r="BK116" s="227">
        <f>ROUND(I116*H116,1)</f>
        <v>0</v>
      </c>
      <c r="BL116" s="20" t="s">
        <v>184</v>
      </c>
      <c r="BM116" s="226" t="s">
        <v>1417</v>
      </c>
    </row>
    <row r="117" s="2" customFormat="1">
      <c r="A117" s="41"/>
      <c r="B117" s="42"/>
      <c r="C117" s="43"/>
      <c r="D117" s="228" t="s">
        <v>186</v>
      </c>
      <c r="E117" s="43"/>
      <c r="F117" s="229" t="s">
        <v>243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186</v>
      </c>
      <c r="AU117" s="20" t="s">
        <v>81</v>
      </c>
    </row>
    <row r="118" s="2" customFormat="1">
      <c r="A118" s="41"/>
      <c r="B118" s="42"/>
      <c r="C118" s="43"/>
      <c r="D118" s="233" t="s">
        <v>188</v>
      </c>
      <c r="E118" s="43"/>
      <c r="F118" s="234" t="s">
        <v>244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81</v>
      </c>
    </row>
    <row r="119" s="13" customFormat="1">
      <c r="A119" s="13"/>
      <c r="B119" s="235"/>
      <c r="C119" s="236"/>
      <c r="D119" s="228" t="s">
        <v>190</v>
      </c>
      <c r="E119" s="237" t="s">
        <v>19</v>
      </c>
      <c r="F119" s="238" t="s">
        <v>1418</v>
      </c>
      <c r="G119" s="236"/>
      <c r="H119" s="239">
        <v>4.0499999999999998</v>
      </c>
      <c r="I119" s="240"/>
      <c r="J119" s="236"/>
      <c r="K119" s="236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190</v>
      </c>
      <c r="AU119" s="245" t="s">
        <v>81</v>
      </c>
      <c r="AV119" s="13" t="s">
        <v>81</v>
      </c>
      <c r="AW119" s="13" t="s">
        <v>33</v>
      </c>
      <c r="AX119" s="13" t="s">
        <v>79</v>
      </c>
      <c r="AY119" s="245" t="s">
        <v>177</v>
      </c>
    </row>
    <row r="120" s="2" customFormat="1" ht="16.5" customHeight="1">
      <c r="A120" s="41"/>
      <c r="B120" s="42"/>
      <c r="C120" s="215" t="s">
        <v>223</v>
      </c>
      <c r="D120" s="215" t="s">
        <v>179</v>
      </c>
      <c r="E120" s="216" t="s">
        <v>247</v>
      </c>
      <c r="F120" s="217" t="s">
        <v>248</v>
      </c>
      <c r="G120" s="218" t="s">
        <v>196</v>
      </c>
      <c r="H120" s="219">
        <v>0.82499999999999996</v>
      </c>
      <c r="I120" s="220"/>
      <c r="J120" s="221">
        <f>ROUND(I120*H120,1)</f>
        <v>0</v>
      </c>
      <c r="K120" s="217" t="s">
        <v>183</v>
      </c>
      <c r="L120" s="47"/>
      <c r="M120" s="222" t="s">
        <v>19</v>
      </c>
      <c r="N120" s="223" t="s">
        <v>43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184</v>
      </c>
      <c r="AT120" s="226" t="s">
        <v>179</v>
      </c>
      <c r="AU120" s="226" t="s">
        <v>81</v>
      </c>
      <c r="AY120" s="20" t="s">
        <v>177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79</v>
      </c>
      <c r="BK120" s="227">
        <f>ROUND(I120*H120,1)</f>
        <v>0</v>
      </c>
      <c r="BL120" s="20" t="s">
        <v>184</v>
      </c>
      <c r="BM120" s="226" t="s">
        <v>1419</v>
      </c>
    </row>
    <row r="121" s="2" customFormat="1">
      <c r="A121" s="41"/>
      <c r="B121" s="42"/>
      <c r="C121" s="43"/>
      <c r="D121" s="228" t="s">
        <v>186</v>
      </c>
      <c r="E121" s="43"/>
      <c r="F121" s="229" t="s">
        <v>250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186</v>
      </c>
      <c r="AU121" s="20" t="s">
        <v>81</v>
      </c>
    </row>
    <row r="122" s="2" customFormat="1">
      <c r="A122" s="41"/>
      <c r="B122" s="42"/>
      <c r="C122" s="43"/>
      <c r="D122" s="233" t="s">
        <v>188</v>
      </c>
      <c r="E122" s="43"/>
      <c r="F122" s="234" t="s">
        <v>251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188</v>
      </c>
      <c r="AU122" s="20" t="s">
        <v>81</v>
      </c>
    </row>
    <row r="123" s="13" customFormat="1">
      <c r="A123" s="13"/>
      <c r="B123" s="235"/>
      <c r="C123" s="236"/>
      <c r="D123" s="228" t="s">
        <v>190</v>
      </c>
      <c r="E123" s="237" t="s">
        <v>19</v>
      </c>
      <c r="F123" s="238" t="s">
        <v>1420</v>
      </c>
      <c r="G123" s="236"/>
      <c r="H123" s="239">
        <v>0.82499999999999996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190</v>
      </c>
      <c r="AU123" s="245" t="s">
        <v>81</v>
      </c>
      <c r="AV123" s="13" t="s">
        <v>81</v>
      </c>
      <c r="AW123" s="13" t="s">
        <v>33</v>
      </c>
      <c r="AX123" s="13" t="s">
        <v>79</v>
      </c>
      <c r="AY123" s="245" t="s">
        <v>177</v>
      </c>
    </row>
    <row r="124" s="2" customFormat="1" ht="16.5" customHeight="1">
      <c r="A124" s="41"/>
      <c r="B124" s="42"/>
      <c r="C124" s="215" t="s">
        <v>230</v>
      </c>
      <c r="D124" s="215" t="s">
        <v>179</v>
      </c>
      <c r="E124" s="216" t="s">
        <v>273</v>
      </c>
      <c r="F124" s="217" t="s">
        <v>274</v>
      </c>
      <c r="G124" s="218" t="s">
        <v>182</v>
      </c>
      <c r="H124" s="219">
        <v>20</v>
      </c>
      <c r="I124" s="220"/>
      <c r="J124" s="221">
        <f>ROUND(I124*H124,1)</f>
        <v>0</v>
      </c>
      <c r="K124" s="217" t="s">
        <v>183</v>
      </c>
      <c r="L124" s="47"/>
      <c r="M124" s="222" t="s">
        <v>19</v>
      </c>
      <c r="N124" s="223" t="s">
        <v>43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184</v>
      </c>
      <c r="AT124" s="226" t="s">
        <v>179</v>
      </c>
      <c r="AU124" s="226" t="s">
        <v>81</v>
      </c>
      <c r="AY124" s="20" t="s">
        <v>177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79</v>
      </c>
      <c r="BK124" s="227">
        <f>ROUND(I124*H124,1)</f>
        <v>0</v>
      </c>
      <c r="BL124" s="20" t="s">
        <v>184</v>
      </c>
      <c r="BM124" s="226" t="s">
        <v>1421</v>
      </c>
    </row>
    <row r="125" s="2" customFormat="1">
      <c r="A125" s="41"/>
      <c r="B125" s="42"/>
      <c r="C125" s="43"/>
      <c r="D125" s="228" t="s">
        <v>186</v>
      </c>
      <c r="E125" s="43"/>
      <c r="F125" s="229" t="s">
        <v>276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186</v>
      </c>
      <c r="AU125" s="20" t="s">
        <v>81</v>
      </c>
    </row>
    <row r="126" s="2" customFormat="1">
      <c r="A126" s="41"/>
      <c r="B126" s="42"/>
      <c r="C126" s="43"/>
      <c r="D126" s="233" t="s">
        <v>188</v>
      </c>
      <c r="E126" s="43"/>
      <c r="F126" s="234" t="s">
        <v>277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188</v>
      </c>
      <c r="AU126" s="20" t="s">
        <v>81</v>
      </c>
    </row>
    <row r="127" s="13" customFormat="1">
      <c r="A127" s="13"/>
      <c r="B127" s="235"/>
      <c r="C127" s="236"/>
      <c r="D127" s="228" t="s">
        <v>190</v>
      </c>
      <c r="E127" s="237" t="s">
        <v>19</v>
      </c>
      <c r="F127" s="238" t="s">
        <v>1422</v>
      </c>
      <c r="G127" s="236"/>
      <c r="H127" s="239">
        <v>20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190</v>
      </c>
      <c r="AU127" s="245" t="s">
        <v>81</v>
      </c>
      <c r="AV127" s="13" t="s">
        <v>81</v>
      </c>
      <c r="AW127" s="13" t="s">
        <v>33</v>
      </c>
      <c r="AX127" s="13" t="s">
        <v>79</v>
      </c>
      <c r="AY127" s="245" t="s">
        <v>177</v>
      </c>
    </row>
    <row r="128" s="2" customFormat="1" ht="16.5" customHeight="1">
      <c r="A128" s="41"/>
      <c r="B128" s="42"/>
      <c r="C128" s="268" t="s">
        <v>238</v>
      </c>
      <c r="D128" s="268" t="s">
        <v>254</v>
      </c>
      <c r="E128" s="269" t="s">
        <v>280</v>
      </c>
      <c r="F128" s="270" t="s">
        <v>281</v>
      </c>
      <c r="G128" s="271" t="s">
        <v>241</v>
      </c>
      <c r="H128" s="272">
        <v>3.6000000000000001</v>
      </c>
      <c r="I128" s="273"/>
      <c r="J128" s="274">
        <f>ROUND(I128*H128,1)</f>
        <v>0</v>
      </c>
      <c r="K128" s="270" t="s">
        <v>183</v>
      </c>
      <c r="L128" s="275"/>
      <c r="M128" s="276" t="s">
        <v>19</v>
      </c>
      <c r="N128" s="277" t="s">
        <v>43</v>
      </c>
      <c r="O128" s="87"/>
      <c r="P128" s="224">
        <f>O128*H128</f>
        <v>0</v>
      </c>
      <c r="Q128" s="224">
        <v>1</v>
      </c>
      <c r="R128" s="224">
        <f>Q128*H128</f>
        <v>3.6000000000000001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238</v>
      </c>
      <c r="AT128" s="226" t="s">
        <v>254</v>
      </c>
      <c r="AU128" s="226" t="s">
        <v>81</v>
      </c>
      <c r="AY128" s="20" t="s">
        <v>177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79</v>
      </c>
      <c r="BK128" s="227">
        <f>ROUND(I128*H128,1)</f>
        <v>0</v>
      </c>
      <c r="BL128" s="20" t="s">
        <v>184</v>
      </c>
      <c r="BM128" s="226" t="s">
        <v>1423</v>
      </c>
    </row>
    <row r="129" s="2" customFormat="1">
      <c r="A129" s="41"/>
      <c r="B129" s="42"/>
      <c r="C129" s="43"/>
      <c r="D129" s="228" t="s">
        <v>186</v>
      </c>
      <c r="E129" s="43"/>
      <c r="F129" s="229" t="s">
        <v>281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186</v>
      </c>
      <c r="AU129" s="20" t="s">
        <v>81</v>
      </c>
    </row>
    <row r="130" s="13" customFormat="1">
      <c r="A130" s="13"/>
      <c r="B130" s="235"/>
      <c r="C130" s="236"/>
      <c r="D130" s="228" t="s">
        <v>190</v>
      </c>
      <c r="E130" s="237" t="s">
        <v>19</v>
      </c>
      <c r="F130" s="238" t="s">
        <v>1424</v>
      </c>
      <c r="G130" s="236"/>
      <c r="H130" s="239">
        <v>3.6000000000000001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190</v>
      </c>
      <c r="AU130" s="245" t="s">
        <v>81</v>
      </c>
      <c r="AV130" s="13" t="s">
        <v>81</v>
      </c>
      <c r="AW130" s="13" t="s">
        <v>33</v>
      </c>
      <c r="AX130" s="13" t="s">
        <v>79</v>
      </c>
      <c r="AY130" s="245" t="s">
        <v>177</v>
      </c>
    </row>
    <row r="131" s="2" customFormat="1" ht="16.5" customHeight="1">
      <c r="A131" s="41"/>
      <c r="B131" s="42"/>
      <c r="C131" s="215" t="s">
        <v>246</v>
      </c>
      <c r="D131" s="215" t="s">
        <v>179</v>
      </c>
      <c r="E131" s="216" t="s">
        <v>284</v>
      </c>
      <c r="F131" s="217" t="s">
        <v>285</v>
      </c>
      <c r="G131" s="218" t="s">
        <v>182</v>
      </c>
      <c r="H131" s="219">
        <v>20</v>
      </c>
      <c r="I131" s="220"/>
      <c r="J131" s="221">
        <f>ROUND(I131*H131,1)</f>
        <v>0</v>
      </c>
      <c r="K131" s="217" t="s">
        <v>183</v>
      </c>
      <c r="L131" s="47"/>
      <c r="M131" s="222" t="s">
        <v>19</v>
      </c>
      <c r="N131" s="223" t="s">
        <v>43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184</v>
      </c>
      <c r="AT131" s="226" t="s">
        <v>179</v>
      </c>
      <c r="AU131" s="226" t="s">
        <v>81</v>
      </c>
      <c r="AY131" s="20" t="s">
        <v>177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79</v>
      </c>
      <c r="BK131" s="227">
        <f>ROUND(I131*H131,1)</f>
        <v>0</v>
      </c>
      <c r="BL131" s="20" t="s">
        <v>184</v>
      </c>
      <c r="BM131" s="226" t="s">
        <v>1425</v>
      </c>
    </row>
    <row r="132" s="2" customFormat="1">
      <c r="A132" s="41"/>
      <c r="B132" s="42"/>
      <c r="C132" s="43"/>
      <c r="D132" s="228" t="s">
        <v>186</v>
      </c>
      <c r="E132" s="43"/>
      <c r="F132" s="229" t="s">
        <v>287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186</v>
      </c>
      <c r="AU132" s="20" t="s">
        <v>81</v>
      </c>
    </row>
    <row r="133" s="2" customFormat="1">
      <c r="A133" s="41"/>
      <c r="B133" s="42"/>
      <c r="C133" s="43"/>
      <c r="D133" s="233" t="s">
        <v>188</v>
      </c>
      <c r="E133" s="43"/>
      <c r="F133" s="234" t="s">
        <v>288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188</v>
      </c>
      <c r="AU133" s="20" t="s">
        <v>81</v>
      </c>
    </row>
    <row r="134" s="13" customFormat="1">
      <c r="A134" s="13"/>
      <c r="B134" s="235"/>
      <c r="C134" s="236"/>
      <c r="D134" s="228" t="s">
        <v>190</v>
      </c>
      <c r="E134" s="237" t="s">
        <v>19</v>
      </c>
      <c r="F134" s="238" t="s">
        <v>1426</v>
      </c>
      <c r="G134" s="236"/>
      <c r="H134" s="239">
        <v>20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190</v>
      </c>
      <c r="AU134" s="245" t="s">
        <v>81</v>
      </c>
      <c r="AV134" s="13" t="s">
        <v>81</v>
      </c>
      <c r="AW134" s="13" t="s">
        <v>33</v>
      </c>
      <c r="AX134" s="13" t="s">
        <v>79</v>
      </c>
      <c r="AY134" s="245" t="s">
        <v>177</v>
      </c>
    </row>
    <row r="135" s="2" customFormat="1" ht="16.5" customHeight="1">
      <c r="A135" s="41"/>
      <c r="B135" s="42"/>
      <c r="C135" s="268" t="s">
        <v>253</v>
      </c>
      <c r="D135" s="268" t="s">
        <v>254</v>
      </c>
      <c r="E135" s="269" t="s">
        <v>291</v>
      </c>
      <c r="F135" s="270" t="s">
        <v>292</v>
      </c>
      <c r="G135" s="271" t="s">
        <v>293</v>
      </c>
      <c r="H135" s="272">
        <v>0.80000000000000004</v>
      </c>
      <c r="I135" s="273"/>
      <c r="J135" s="274">
        <f>ROUND(I135*H135,1)</f>
        <v>0</v>
      </c>
      <c r="K135" s="270" t="s">
        <v>183</v>
      </c>
      <c r="L135" s="275"/>
      <c r="M135" s="276" t="s">
        <v>19</v>
      </c>
      <c r="N135" s="277" t="s">
        <v>43</v>
      </c>
      <c r="O135" s="87"/>
      <c r="P135" s="224">
        <f>O135*H135</f>
        <v>0</v>
      </c>
      <c r="Q135" s="224">
        <v>0.001</v>
      </c>
      <c r="R135" s="224">
        <f>Q135*H135</f>
        <v>0.00080000000000000004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238</v>
      </c>
      <c r="AT135" s="226" t="s">
        <v>254</v>
      </c>
      <c r="AU135" s="226" t="s">
        <v>81</v>
      </c>
      <c r="AY135" s="20" t="s">
        <v>177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79</v>
      </c>
      <c r="BK135" s="227">
        <f>ROUND(I135*H135,1)</f>
        <v>0</v>
      </c>
      <c r="BL135" s="20" t="s">
        <v>184</v>
      </c>
      <c r="BM135" s="226" t="s">
        <v>1427</v>
      </c>
    </row>
    <row r="136" s="2" customFormat="1">
      <c r="A136" s="41"/>
      <c r="B136" s="42"/>
      <c r="C136" s="43"/>
      <c r="D136" s="228" t="s">
        <v>186</v>
      </c>
      <c r="E136" s="43"/>
      <c r="F136" s="229" t="s">
        <v>292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186</v>
      </c>
      <c r="AU136" s="20" t="s">
        <v>81</v>
      </c>
    </row>
    <row r="137" s="13" customFormat="1">
      <c r="A137" s="13"/>
      <c r="B137" s="235"/>
      <c r="C137" s="236"/>
      <c r="D137" s="228" t="s">
        <v>190</v>
      </c>
      <c r="E137" s="236"/>
      <c r="F137" s="238" t="s">
        <v>1428</v>
      </c>
      <c r="G137" s="236"/>
      <c r="H137" s="239">
        <v>0.80000000000000004</v>
      </c>
      <c r="I137" s="240"/>
      <c r="J137" s="236"/>
      <c r="K137" s="236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190</v>
      </c>
      <c r="AU137" s="245" t="s">
        <v>81</v>
      </c>
      <c r="AV137" s="13" t="s">
        <v>81</v>
      </c>
      <c r="AW137" s="13" t="s">
        <v>4</v>
      </c>
      <c r="AX137" s="13" t="s">
        <v>79</v>
      </c>
      <c r="AY137" s="245" t="s">
        <v>177</v>
      </c>
    </row>
    <row r="138" s="12" customFormat="1" ht="22.8" customHeight="1">
      <c r="A138" s="12"/>
      <c r="B138" s="199"/>
      <c r="C138" s="200"/>
      <c r="D138" s="201" t="s">
        <v>71</v>
      </c>
      <c r="E138" s="213" t="s">
        <v>81</v>
      </c>
      <c r="F138" s="213" t="s">
        <v>303</v>
      </c>
      <c r="G138" s="200"/>
      <c r="H138" s="200"/>
      <c r="I138" s="203"/>
      <c r="J138" s="214">
        <f>BK138</f>
        <v>0</v>
      </c>
      <c r="K138" s="200"/>
      <c r="L138" s="205"/>
      <c r="M138" s="206"/>
      <c r="N138" s="207"/>
      <c r="O138" s="207"/>
      <c r="P138" s="208">
        <f>SUM(P139:P150)</f>
        <v>0</v>
      </c>
      <c r="Q138" s="207"/>
      <c r="R138" s="208">
        <f>SUM(R139:R150)</f>
        <v>1.5191449999999998</v>
      </c>
      <c r="S138" s="207"/>
      <c r="T138" s="209">
        <f>SUM(T139:T150)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0" t="s">
        <v>79</v>
      </c>
      <c r="AT138" s="211" t="s">
        <v>71</v>
      </c>
      <c r="AU138" s="211" t="s">
        <v>79</v>
      </c>
      <c r="AY138" s="210" t="s">
        <v>177</v>
      </c>
      <c r="BK138" s="212">
        <f>SUM(BK139:BK150)</f>
        <v>0</v>
      </c>
    </row>
    <row r="139" s="2" customFormat="1" ht="16.5" customHeight="1">
      <c r="A139" s="41"/>
      <c r="B139" s="42"/>
      <c r="C139" s="215" t="s">
        <v>259</v>
      </c>
      <c r="D139" s="215" t="s">
        <v>179</v>
      </c>
      <c r="E139" s="216" t="s">
        <v>1214</v>
      </c>
      <c r="F139" s="217" t="s">
        <v>1215</v>
      </c>
      <c r="G139" s="218" t="s">
        <v>182</v>
      </c>
      <c r="H139" s="219">
        <v>6.7000000000000002</v>
      </c>
      <c r="I139" s="220"/>
      <c r="J139" s="221">
        <f>ROUND(I139*H139,1)</f>
        <v>0</v>
      </c>
      <c r="K139" s="217" t="s">
        <v>183</v>
      </c>
      <c r="L139" s="47"/>
      <c r="M139" s="222" t="s">
        <v>19</v>
      </c>
      <c r="N139" s="223" t="s">
        <v>43</v>
      </c>
      <c r="O139" s="87"/>
      <c r="P139" s="224">
        <f>O139*H139</f>
        <v>0</v>
      </c>
      <c r="Q139" s="224">
        <v>0.0026900000000000001</v>
      </c>
      <c r="R139" s="224">
        <f>Q139*H139</f>
        <v>0.018023000000000001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184</v>
      </c>
      <c r="AT139" s="226" t="s">
        <v>179</v>
      </c>
      <c r="AU139" s="226" t="s">
        <v>81</v>
      </c>
      <c r="AY139" s="20" t="s">
        <v>177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79</v>
      </c>
      <c r="BK139" s="227">
        <f>ROUND(I139*H139,1)</f>
        <v>0</v>
      </c>
      <c r="BL139" s="20" t="s">
        <v>184</v>
      </c>
      <c r="BM139" s="226" t="s">
        <v>1429</v>
      </c>
    </row>
    <row r="140" s="2" customFormat="1">
      <c r="A140" s="41"/>
      <c r="B140" s="42"/>
      <c r="C140" s="43"/>
      <c r="D140" s="228" t="s">
        <v>186</v>
      </c>
      <c r="E140" s="43"/>
      <c r="F140" s="229" t="s">
        <v>1217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186</v>
      </c>
      <c r="AU140" s="20" t="s">
        <v>81</v>
      </c>
    </row>
    <row r="141" s="2" customFormat="1">
      <c r="A141" s="41"/>
      <c r="B141" s="42"/>
      <c r="C141" s="43"/>
      <c r="D141" s="233" t="s">
        <v>188</v>
      </c>
      <c r="E141" s="43"/>
      <c r="F141" s="234" t="s">
        <v>1218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188</v>
      </c>
      <c r="AU141" s="20" t="s">
        <v>81</v>
      </c>
    </row>
    <row r="142" s="13" customFormat="1">
      <c r="A142" s="13"/>
      <c r="B142" s="235"/>
      <c r="C142" s="236"/>
      <c r="D142" s="228" t="s">
        <v>190</v>
      </c>
      <c r="E142" s="237" t="s">
        <v>19</v>
      </c>
      <c r="F142" s="238" t="s">
        <v>1430</v>
      </c>
      <c r="G142" s="236"/>
      <c r="H142" s="239">
        <v>6.7000000000000002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190</v>
      </c>
      <c r="AU142" s="245" t="s">
        <v>81</v>
      </c>
      <c r="AV142" s="13" t="s">
        <v>81</v>
      </c>
      <c r="AW142" s="13" t="s">
        <v>33</v>
      </c>
      <c r="AX142" s="13" t="s">
        <v>79</v>
      </c>
      <c r="AY142" s="245" t="s">
        <v>177</v>
      </c>
    </row>
    <row r="143" s="2" customFormat="1" ht="16.5" customHeight="1">
      <c r="A143" s="41"/>
      <c r="B143" s="42"/>
      <c r="C143" s="215" t="s">
        <v>266</v>
      </c>
      <c r="D143" s="215" t="s">
        <v>179</v>
      </c>
      <c r="E143" s="216" t="s">
        <v>1220</v>
      </c>
      <c r="F143" s="217" t="s">
        <v>1221</v>
      </c>
      <c r="G143" s="218" t="s">
        <v>182</v>
      </c>
      <c r="H143" s="219">
        <v>6.7000000000000002</v>
      </c>
      <c r="I143" s="220"/>
      <c r="J143" s="221">
        <f>ROUND(I143*H143,1)</f>
        <v>0</v>
      </c>
      <c r="K143" s="217" t="s">
        <v>183</v>
      </c>
      <c r="L143" s="47"/>
      <c r="M143" s="222" t="s">
        <v>19</v>
      </c>
      <c r="N143" s="223" t="s">
        <v>43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184</v>
      </c>
      <c r="AT143" s="226" t="s">
        <v>179</v>
      </c>
      <c r="AU143" s="226" t="s">
        <v>81</v>
      </c>
      <c r="AY143" s="20" t="s">
        <v>177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79</v>
      </c>
      <c r="BK143" s="227">
        <f>ROUND(I143*H143,1)</f>
        <v>0</v>
      </c>
      <c r="BL143" s="20" t="s">
        <v>184</v>
      </c>
      <c r="BM143" s="226" t="s">
        <v>1431</v>
      </c>
    </row>
    <row r="144" s="2" customFormat="1">
      <c r="A144" s="41"/>
      <c r="B144" s="42"/>
      <c r="C144" s="43"/>
      <c r="D144" s="228" t="s">
        <v>186</v>
      </c>
      <c r="E144" s="43"/>
      <c r="F144" s="229" t="s">
        <v>1223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186</v>
      </c>
      <c r="AU144" s="20" t="s">
        <v>81</v>
      </c>
    </row>
    <row r="145" s="2" customFormat="1">
      <c r="A145" s="41"/>
      <c r="B145" s="42"/>
      <c r="C145" s="43"/>
      <c r="D145" s="233" t="s">
        <v>188</v>
      </c>
      <c r="E145" s="43"/>
      <c r="F145" s="234" t="s">
        <v>1224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188</v>
      </c>
      <c r="AU145" s="20" t="s">
        <v>81</v>
      </c>
    </row>
    <row r="146" s="13" customFormat="1">
      <c r="A146" s="13"/>
      <c r="B146" s="235"/>
      <c r="C146" s="236"/>
      <c r="D146" s="228" t="s">
        <v>190</v>
      </c>
      <c r="E146" s="237" t="s">
        <v>19</v>
      </c>
      <c r="F146" s="238" t="s">
        <v>1430</v>
      </c>
      <c r="G146" s="236"/>
      <c r="H146" s="239">
        <v>6.7000000000000002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190</v>
      </c>
      <c r="AU146" s="245" t="s">
        <v>81</v>
      </c>
      <c r="AV146" s="13" t="s">
        <v>81</v>
      </c>
      <c r="AW146" s="13" t="s">
        <v>33</v>
      </c>
      <c r="AX146" s="13" t="s">
        <v>79</v>
      </c>
      <c r="AY146" s="245" t="s">
        <v>177</v>
      </c>
    </row>
    <row r="147" s="2" customFormat="1" ht="16.5" customHeight="1">
      <c r="A147" s="41"/>
      <c r="B147" s="42"/>
      <c r="C147" s="215" t="s">
        <v>272</v>
      </c>
      <c r="D147" s="215" t="s">
        <v>179</v>
      </c>
      <c r="E147" s="216" t="s">
        <v>323</v>
      </c>
      <c r="F147" s="217" t="s">
        <v>324</v>
      </c>
      <c r="G147" s="218" t="s">
        <v>196</v>
      </c>
      <c r="H147" s="219">
        <v>0.59999999999999998</v>
      </c>
      <c r="I147" s="220"/>
      <c r="J147" s="221">
        <f>ROUND(I147*H147,1)</f>
        <v>0</v>
      </c>
      <c r="K147" s="217" t="s">
        <v>183</v>
      </c>
      <c r="L147" s="47"/>
      <c r="M147" s="222" t="s">
        <v>19</v>
      </c>
      <c r="N147" s="223" t="s">
        <v>43</v>
      </c>
      <c r="O147" s="87"/>
      <c r="P147" s="224">
        <f>O147*H147</f>
        <v>0</v>
      </c>
      <c r="Q147" s="224">
        <v>2.5018699999999998</v>
      </c>
      <c r="R147" s="224">
        <f>Q147*H147</f>
        <v>1.5011219999999999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184</v>
      </c>
      <c r="AT147" s="226" t="s">
        <v>179</v>
      </c>
      <c r="AU147" s="226" t="s">
        <v>81</v>
      </c>
      <c r="AY147" s="20" t="s">
        <v>177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79</v>
      </c>
      <c r="BK147" s="227">
        <f>ROUND(I147*H147,1)</f>
        <v>0</v>
      </c>
      <c r="BL147" s="20" t="s">
        <v>184</v>
      </c>
      <c r="BM147" s="226" t="s">
        <v>1432</v>
      </c>
    </row>
    <row r="148" s="2" customFormat="1">
      <c r="A148" s="41"/>
      <c r="B148" s="42"/>
      <c r="C148" s="43"/>
      <c r="D148" s="228" t="s">
        <v>186</v>
      </c>
      <c r="E148" s="43"/>
      <c r="F148" s="229" t="s">
        <v>326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186</v>
      </c>
      <c r="AU148" s="20" t="s">
        <v>81</v>
      </c>
    </row>
    <row r="149" s="2" customFormat="1">
      <c r="A149" s="41"/>
      <c r="B149" s="42"/>
      <c r="C149" s="43"/>
      <c r="D149" s="233" t="s">
        <v>188</v>
      </c>
      <c r="E149" s="43"/>
      <c r="F149" s="234" t="s">
        <v>327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188</v>
      </c>
      <c r="AU149" s="20" t="s">
        <v>81</v>
      </c>
    </row>
    <row r="150" s="13" customFormat="1">
      <c r="A150" s="13"/>
      <c r="B150" s="235"/>
      <c r="C150" s="236"/>
      <c r="D150" s="228" t="s">
        <v>190</v>
      </c>
      <c r="E150" s="237" t="s">
        <v>19</v>
      </c>
      <c r="F150" s="238" t="s">
        <v>1433</v>
      </c>
      <c r="G150" s="236"/>
      <c r="H150" s="239">
        <v>0.59999999999999998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190</v>
      </c>
      <c r="AU150" s="245" t="s">
        <v>81</v>
      </c>
      <c r="AV150" s="13" t="s">
        <v>81</v>
      </c>
      <c r="AW150" s="13" t="s">
        <v>33</v>
      </c>
      <c r="AX150" s="13" t="s">
        <v>79</v>
      </c>
      <c r="AY150" s="245" t="s">
        <v>177</v>
      </c>
    </row>
    <row r="151" s="12" customFormat="1" ht="22.8" customHeight="1">
      <c r="A151" s="12"/>
      <c r="B151" s="199"/>
      <c r="C151" s="200"/>
      <c r="D151" s="201" t="s">
        <v>71</v>
      </c>
      <c r="E151" s="213" t="s">
        <v>246</v>
      </c>
      <c r="F151" s="213" t="s">
        <v>463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SUM(P152:P156)</f>
        <v>0</v>
      </c>
      <c r="Q151" s="207"/>
      <c r="R151" s="208">
        <f>SUM(R152:R156)</f>
        <v>0.00050999999999999993</v>
      </c>
      <c r="S151" s="207"/>
      <c r="T151" s="209">
        <f>SUM(T152:T156)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79</v>
      </c>
      <c r="AT151" s="211" t="s">
        <v>71</v>
      </c>
      <c r="AU151" s="211" t="s">
        <v>79</v>
      </c>
      <c r="AY151" s="210" t="s">
        <v>177</v>
      </c>
      <c r="BK151" s="212">
        <f>SUM(BK152:BK156)</f>
        <v>0</v>
      </c>
    </row>
    <row r="152" s="2" customFormat="1" ht="16.5" customHeight="1">
      <c r="A152" s="41"/>
      <c r="B152" s="42"/>
      <c r="C152" s="215" t="s">
        <v>279</v>
      </c>
      <c r="D152" s="215" t="s">
        <v>179</v>
      </c>
      <c r="E152" s="216" t="s">
        <v>1234</v>
      </c>
      <c r="F152" s="217" t="s">
        <v>1235</v>
      </c>
      <c r="G152" s="218" t="s">
        <v>319</v>
      </c>
      <c r="H152" s="219">
        <v>1.7</v>
      </c>
      <c r="I152" s="220"/>
      <c r="J152" s="221">
        <f>ROUND(I152*H152,1)</f>
        <v>0</v>
      </c>
      <c r="K152" s="217" t="s">
        <v>183</v>
      </c>
      <c r="L152" s="47"/>
      <c r="M152" s="222" t="s">
        <v>19</v>
      </c>
      <c r="N152" s="223" t="s">
        <v>43</v>
      </c>
      <c r="O152" s="87"/>
      <c r="P152" s="224">
        <f>O152*H152</f>
        <v>0</v>
      </c>
      <c r="Q152" s="224">
        <v>0.00029999999999999997</v>
      </c>
      <c r="R152" s="224">
        <f>Q152*H152</f>
        <v>0.00050999999999999993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184</v>
      </c>
      <c r="AT152" s="226" t="s">
        <v>179</v>
      </c>
      <c r="AU152" s="226" t="s">
        <v>81</v>
      </c>
      <c r="AY152" s="20" t="s">
        <v>177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79</v>
      </c>
      <c r="BK152" s="227">
        <f>ROUND(I152*H152,1)</f>
        <v>0</v>
      </c>
      <c r="BL152" s="20" t="s">
        <v>184</v>
      </c>
      <c r="BM152" s="226" t="s">
        <v>1434</v>
      </c>
    </row>
    <row r="153" s="2" customFormat="1">
      <c r="A153" s="41"/>
      <c r="B153" s="42"/>
      <c r="C153" s="43"/>
      <c r="D153" s="228" t="s">
        <v>186</v>
      </c>
      <c r="E153" s="43"/>
      <c r="F153" s="229" t="s">
        <v>1235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186</v>
      </c>
      <c r="AU153" s="20" t="s">
        <v>81</v>
      </c>
    </row>
    <row r="154" s="2" customFormat="1">
      <c r="A154" s="41"/>
      <c r="B154" s="42"/>
      <c r="C154" s="43"/>
      <c r="D154" s="233" t="s">
        <v>188</v>
      </c>
      <c r="E154" s="43"/>
      <c r="F154" s="234" t="s">
        <v>1237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188</v>
      </c>
      <c r="AU154" s="20" t="s">
        <v>81</v>
      </c>
    </row>
    <row r="155" s="15" customFormat="1">
      <c r="A155" s="15"/>
      <c r="B155" s="257"/>
      <c r="C155" s="258"/>
      <c r="D155" s="228" t="s">
        <v>190</v>
      </c>
      <c r="E155" s="259" t="s">
        <v>19</v>
      </c>
      <c r="F155" s="260" t="s">
        <v>1238</v>
      </c>
      <c r="G155" s="258"/>
      <c r="H155" s="259" t="s">
        <v>19</v>
      </c>
      <c r="I155" s="261"/>
      <c r="J155" s="258"/>
      <c r="K155" s="258"/>
      <c r="L155" s="262"/>
      <c r="M155" s="263"/>
      <c r="N155" s="264"/>
      <c r="O155" s="264"/>
      <c r="P155" s="264"/>
      <c r="Q155" s="264"/>
      <c r="R155" s="264"/>
      <c r="S155" s="264"/>
      <c r="T155" s="26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6" t="s">
        <v>190</v>
      </c>
      <c r="AU155" s="266" t="s">
        <v>81</v>
      </c>
      <c r="AV155" s="15" t="s">
        <v>79</v>
      </c>
      <c r="AW155" s="15" t="s">
        <v>33</v>
      </c>
      <c r="AX155" s="15" t="s">
        <v>72</v>
      </c>
      <c r="AY155" s="266" t="s">
        <v>177</v>
      </c>
    </row>
    <row r="156" s="13" customFormat="1">
      <c r="A156" s="13"/>
      <c r="B156" s="235"/>
      <c r="C156" s="236"/>
      <c r="D156" s="228" t="s">
        <v>190</v>
      </c>
      <c r="E156" s="237" t="s">
        <v>19</v>
      </c>
      <c r="F156" s="238" t="s">
        <v>1435</v>
      </c>
      <c r="G156" s="236"/>
      <c r="H156" s="239">
        <v>1.7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190</v>
      </c>
      <c r="AU156" s="245" t="s">
        <v>81</v>
      </c>
      <c r="AV156" s="13" t="s">
        <v>81</v>
      </c>
      <c r="AW156" s="13" t="s">
        <v>33</v>
      </c>
      <c r="AX156" s="13" t="s">
        <v>79</v>
      </c>
      <c r="AY156" s="245" t="s">
        <v>177</v>
      </c>
    </row>
    <row r="157" s="12" customFormat="1" ht="22.8" customHeight="1">
      <c r="A157" s="12"/>
      <c r="B157" s="199"/>
      <c r="C157" s="200"/>
      <c r="D157" s="201" t="s">
        <v>71</v>
      </c>
      <c r="E157" s="213" t="s">
        <v>1240</v>
      </c>
      <c r="F157" s="213" t="s">
        <v>1241</v>
      </c>
      <c r="G157" s="200"/>
      <c r="H157" s="200"/>
      <c r="I157" s="203"/>
      <c r="J157" s="214">
        <f>BK157</f>
        <v>0</v>
      </c>
      <c r="K157" s="200"/>
      <c r="L157" s="205"/>
      <c r="M157" s="206"/>
      <c r="N157" s="207"/>
      <c r="O157" s="207"/>
      <c r="P157" s="208">
        <f>SUM(P158:P167)</f>
        <v>0</v>
      </c>
      <c r="Q157" s="207"/>
      <c r="R157" s="208">
        <f>SUM(R158:R167)</f>
        <v>0</v>
      </c>
      <c r="S157" s="207"/>
      <c r="T157" s="209">
        <f>SUM(T158:T167)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0" t="s">
        <v>79</v>
      </c>
      <c r="AT157" s="211" t="s">
        <v>71</v>
      </c>
      <c r="AU157" s="211" t="s">
        <v>79</v>
      </c>
      <c r="AY157" s="210" t="s">
        <v>177</v>
      </c>
      <c r="BK157" s="212">
        <f>SUM(BK158:BK167)</f>
        <v>0</v>
      </c>
    </row>
    <row r="158" s="2" customFormat="1" ht="16.5" customHeight="1">
      <c r="A158" s="41"/>
      <c r="B158" s="42"/>
      <c r="C158" s="215" t="s">
        <v>8</v>
      </c>
      <c r="D158" s="215" t="s">
        <v>179</v>
      </c>
      <c r="E158" s="216" t="s">
        <v>1242</v>
      </c>
      <c r="F158" s="217" t="s">
        <v>1243</v>
      </c>
      <c r="G158" s="218" t="s">
        <v>241</v>
      </c>
      <c r="H158" s="219">
        <v>1.4850000000000001</v>
      </c>
      <c r="I158" s="220"/>
      <c r="J158" s="221">
        <f>ROUND(I158*H158,1)</f>
        <v>0</v>
      </c>
      <c r="K158" s="217" t="s">
        <v>183</v>
      </c>
      <c r="L158" s="47"/>
      <c r="M158" s="222" t="s">
        <v>19</v>
      </c>
      <c r="N158" s="223" t="s">
        <v>43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184</v>
      </c>
      <c r="AT158" s="226" t="s">
        <v>179</v>
      </c>
      <c r="AU158" s="226" t="s">
        <v>81</v>
      </c>
      <c r="AY158" s="20" t="s">
        <v>177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79</v>
      </c>
      <c r="BK158" s="227">
        <f>ROUND(I158*H158,1)</f>
        <v>0</v>
      </c>
      <c r="BL158" s="20" t="s">
        <v>184</v>
      </c>
      <c r="BM158" s="226" t="s">
        <v>1436</v>
      </c>
    </row>
    <row r="159" s="2" customFormat="1">
      <c r="A159" s="41"/>
      <c r="B159" s="42"/>
      <c r="C159" s="43"/>
      <c r="D159" s="228" t="s">
        <v>186</v>
      </c>
      <c r="E159" s="43"/>
      <c r="F159" s="229" t="s">
        <v>1245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186</v>
      </c>
      <c r="AU159" s="20" t="s">
        <v>81</v>
      </c>
    </row>
    <row r="160" s="2" customFormat="1">
      <c r="A160" s="41"/>
      <c r="B160" s="42"/>
      <c r="C160" s="43"/>
      <c r="D160" s="233" t="s">
        <v>188</v>
      </c>
      <c r="E160" s="43"/>
      <c r="F160" s="234" t="s">
        <v>1246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188</v>
      </c>
      <c r="AU160" s="20" t="s">
        <v>81</v>
      </c>
    </row>
    <row r="161" s="2" customFormat="1">
      <c r="A161" s="41"/>
      <c r="B161" s="42"/>
      <c r="C161" s="43"/>
      <c r="D161" s="228" t="s">
        <v>236</v>
      </c>
      <c r="E161" s="43"/>
      <c r="F161" s="267" t="s">
        <v>1247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236</v>
      </c>
      <c r="AU161" s="20" t="s">
        <v>81</v>
      </c>
    </row>
    <row r="162" s="13" customFormat="1">
      <c r="A162" s="13"/>
      <c r="B162" s="235"/>
      <c r="C162" s="236"/>
      <c r="D162" s="228" t="s">
        <v>190</v>
      </c>
      <c r="E162" s="237" t="s">
        <v>19</v>
      </c>
      <c r="F162" s="238" t="s">
        <v>1437</v>
      </c>
      <c r="G162" s="236"/>
      <c r="H162" s="239">
        <v>1.4850000000000001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190</v>
      </c>
      <c r="AU162" s="245" t="s">
        <v>81</v>
      </c>
      <c r="AV162" s="13" t="s">
        <v>81</v>
      </c>
      <c r="AW162" s="13" t="s">
        <v>33</v>
      </c>
      <c r="AX162" s="13" t="s">
        <v>79</v>
      </c>
      <c r="AY162" s="245" t="s">
        <v>177</v>
      </c>
    </row>
    <row r="163" s="2" customFormat="1" ht="16.5" customHeight="1">
      <c r="A163" s="41"/>
      <c r="B163" s="42"/>
      <c r="C163" s="215" t="s">
        <v>290</v>
      </c>
      <c r="D163" s="215" t="s">
        <v>179</v>
      </c>
      <c r="E163" s="216" t="s">
        <v>1249</v>
      </c>
      <c r="F163" s="217" t="s">
        <v>1250</v>
      </c>
      <c r="G163" s="218" t="s">
        <v>241</v>
      </c>
      <c r="H163" s="219">
        <v>1.4850000000000001</v>
      </c>
      <c r="I163" s="220"/>
      <c r="J163" s="221">
        <f>ROUND(I163*H163,1)</f>
        <v>0</v>
      </c>
      <c r="K163" s="217" t="s">
        <v>183</v>
      </c>
      <c r="L163" s="47"/>
      <c r="M163" s="222" t="s">
        <v>19</v>
      </c>
      <c r="N163" s="223" t="s">
        <v>43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184</v>
      </c>
      <c r="AT163" s="226" t="s">
        <v>179</v>
      </c>
      <c r="AU163" s="226" t="s">
        <v>81</v>
      </c>
      <c r="AY163" s="20" t="s">
        <v>177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79</v>
      </c>
      <c r="BK163" s="227">
        <f>ROUND(I163*H163,1)</f>
        <v>0</v>
      </c>
      <c r="BL163" s="20" t="s">
        <v>184</v>
      </c>
      <c r="BM163" s="226" t="s">
        <v>1438</v>
      </c>
    </row>
    <row r="164" s="2" customFormat="1">
      <c r="A164" s="41"/>
      <c r="B164" s="42"/>
      <c r="C164" s="43"/>
      <c r="D164" s="228" t="s">
        <v>186</v>
      </c>
      <c r="E164" s="43"/>
      <c r="F164" s="229" t="s">
        <v>1252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186</v>
      </c>
      <c r="AU164" s="20" t="s">
        <v>81</v>
      </c>
    </row>
    <row r="165" s="2" customFormat="1">
      <c r="A165" s="41"/>
      <c r="B165" s="42"/>
      <c r="C165" s="43"/>
      <c r="D165" s="233" t="s">
        <v>188</v>
      </c>
      <c r="E165" s="43"/>
      <c r="F165" s="234" t="s">
        <v>1253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188</v>
      </c>
      <c r="AU165" s="20" t="s">
        <v>81</v>
      </c>
    </row>
    <row r="166" s="2" customFormat="1">
      <c r="A166" s="41"/>
      <c r="B166" s="42"/>
      <c r="C166" s="43"/>
      <c r="D166" s="228" t="s">
        <v>236</v>
      </c>
      <c r="E166" s="43"/>
      <c r="F166" s="267" t="s">
        <v>1254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236</v>
      </c>
      <c r="AU166" s="20" t="s">
        <v>81</v>
      </c>
    </row>
    <row r="167" s="13" customFormat="1">
      <c r="A167" s="13"/>
      <c r="B167" s="235"/>
      <c r="C167" s="236"/>
      <c r="D167" s="228" t="s">
        <v>190</v>
      </c>
      <c r="E167" s="237" t="s">
        <v>19</v>
      </c>
      <c r="F167" s="238" t="s">
        <v>1437</v>
      </c>
      <c r="G167" s="236"/>
      <c r="H167" s="239">
        <v>1.4850000000000001</v>
      </c>
      <c r="I167" s="240"/>
      <c r="J167" s="236"/>
      <c r="K167" s="236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190</v>
      </c>
      <c r="AU167" s="245" t="s">
        <v>81</v>
      </c>
      <c r="AV167" s="13" t="s">
        <v>81</v>
      </c>
      <c r="AW167" s="13" t="s">
        <v>33</v>
      </c>
      <c r="AX167" s="13" t="s">
        <v>79</v>
      </c>
      <c r="AY167" s="245" t="s">
        <v>177</v>
      </c>
    </row>
    <row r="168" s="12" customFormat="1" ht="22.8" customHeight="1">
      <c r="A168" s="12"/>
      <c r="B168" s="199"/>
      <c r="C168" s="200"/>
      <c r="D168" s="201" t="s">
        <v>71</v>
      </c>
      <c r="E168" s="213" t="s">
        <v>539</v>
      </c>
      <c r="F168" s="213" t="s">
        <v>540</v>
      </c>
      <c r="G168" s="200"/>
      <c r="H168" s="200"/>
      <c r="I168" s="203"/>
      <c r="J168" s="214">
        <f>BK168</f>
        <v>0</v>
      </c>
      <c r="K168" s="200"/>
      <c r="L168" s="205"/>
      <c r="M168" s="206"/>
      <c r="N168" s="207"/>
      <c r="O168" s="207"/>
      <c r="P168" s="208">
        <f>SUM(P169:P171)</f>
        <v>0</v>
      </c>
      <c r="Q168" s="207"/>
      <c r="R168" s="208">
        <f>SUM(R169:R171)</f>
        <v>0</v>
      </c>
      <c r="S168" s="207"/>
      <c r="T168" s="209">
        <f>SUM(T169:T171)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0" t="s">
        <v>79</v>
      </c>
      <c r="AT168" s="211" t="s">
        <v>71</v>
      </c>
      <c r="AU168" s="211" t="s">
        <v>79</v>
      </c>
      <c r="AY168" s="210" t="s">
        <v>177</v>
      </c>
      <c r="BK168" s="212">
        <f>SUM(BK169:BK171)</f>
        <v>0</v>
      </c>
    </row>
    <row r="169" s="2" customFormat="1" ht="16.5" customHeight="1">
      <c r="A169" s="41"/>
      <c r="B169" s="42"/>
      <c r="C169" s="215" t="s">
        <v>296</v>
      </c>
      <c r="D169" s="215" t="s">
        <v>179</v>
      </c>
      <c r="E169" s="216" t="s">
        <v>542</v>
      </c>
      <c r="F169" s="217" t="s">
        <v>543</v>
      </c>
      <c r="G169" s="218" t="s">
        <v>241</v>
      </c>
      <c r="H169" s="219">
        <v>5.1200000000000001</v>
      </c>
      <c r="I169" s="220"/>
      <c r="J169" s="221">
        <f>ROUND(I169*H169,1)</f>
        <v>0</v>
      </c>
      <c r="K169" s="217" t="s">
        <v>183</v>
      </c>
      <c r="L169" s="47"/>
      <c r="M169" s="222" t="s">
        <v>19</v>
      </c>
      <c r="N169" s="223" t="s">
        <v>43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184</v>
      </c>
      <c r="AT169" s="226" t="s">
        <v>179</v>
      </c>
      <c r="AU169" s="226" t="s">
        <v>81</v>
      </c>
      <c r="AY169" s="20" t="s">
        <v>177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79</v>
      </c>
      <c r="BK169" s="227">
        <f>ROUND(I169*H169,1)</f>
        <v>0</v>
      </c>
      <c r="BL169" s="20" t="s">
        <v>184</v>
      </c>
      <c r="BM169" s="226" t="s">
        <v>1439</v>
      </c>
    </row>
    <row r="170" s="2" customFormat="1">
      <c r="A170" s="41"/>
      <c r="B170" s="42"/>
      <c r="C170" s="43"/>
      <c r="D170" s="228" t="s">
        <v>186</v>
      </c>
      <c r="E170" s="43"/>
      <c r="F170" s="229" t="s">
        <v>545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186</v>
      </c>
      <c r="AU170" s="20" t="s">
        <v>81</v>
      </c>
    </row>
    <row r="171" s="2" customFormat="1">
      <c r="A171" s="41"/>
      <c r="B171" s="42"/>
      <c r="C171" s="43"/>
      <c r="D171" s="233" t="s">
        <v>188</v>
      </c>
      <c r="E171" s="43"/>
      <c r="F171" s="234" t="s">
        <v>546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188</v>
      </c>
      <c r="AU171" s="20" t="s">
        <v>81</v>
      </c>
    </row>
    <row r="172" s="12" customFormat="1" ht="25.92" customHeight="1">
      <c r="A172" s="12"/>
      <c r="B172" s="199"/>
      <c r="C172" s="200"/>
      <c r="D172" s="201" t="s">
        <v>71</v>
      </c>
      <c r="E172" s="202" t="s">
        <v>1132</v>
      </c>
      <c r="F172" s="202" t="s">
        <v>1133</v>
      </c>
      <c r="G172" s="200"/>
      <c r="H172" s="200"/>
      <c r="I172" s="203"/>
      <c r="J172" s="204">
        <f>BK172</f>
        <v>0</v>
      </c>
      <c r="K172" s="200"/>
      <c r="L172" s="205"/>
      <c r="M172" s="206"/>
      <c r="N172" s="207"/>
      <c r="O172" s="207"/>
      <c r="P172" s="208">
        <f>P173</f>
        <v>0</v>
      </c>
      <c r="Q172" s="207"/>
      <c r="R172" s="208">
        <f>R173</f>
        <v>0.00091409999999999994</v>
      </c>
      <c r="S172" s="207"/>
      <c r="T172" s="20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10" t="s">
        <v>81</v>
      </c>
      <c r="AT172" s="211" t="s">
        <v>71</v>
      </c>
      <c r="AU172" s="211" t="s">
        <v>72</v>
      </c>
      <c r="AY172" s="210" t="s">
        <v>177</v>
      </c>
      <c r="BK172" s="212">
        <f>BK173</f>
        <v>0</v>
      </c>
    </row>
    <row r="173" s="12" customFormat="1" ht="22.8" customHeight="1">
      <c r="A173" s="12"/>
      <c r="B173" s="199"/>
      <c r="C173" s="200"/>
      <c r="D173" s="201" t="s">
        <v>71</v>
      </c>
      <c r="E173" s="213" t="s">
        <v>1134</v>
      </c>
      <c r="F173" s="213" t="s">
        <v>1135</v>
      </c>
      <c r="G173" s="200"/>
      <c r="H173" s="200"/>
      <c r="I173" s="203"/>
      <c r="J173" s="214">
        <f>BK173</f>
        <v>0</v>
      </c>
      <c r="K173" s="200"/>
      <c r="L173" s="205"/>
      <c r="M173" s="206"/>
      <c r="N173" s="207"/>
      <c r="O173" s="207"/>
      <c r="P173" s="208">
        <f>SUM(P174:P180)</f>
        <v>0</v>
      </c>
      <c r="Q173" s="207"/>
      <c r="R173" s="208">
        <f>SUM(R174:R180)</f>
        <v>0.00091409999999999994</v>
      </c>
      <c r="S173" s="207"/>
      <c r="T173" s="209">
        <f>SUM(T174:T180)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0" t="s">
        <v>81</v>
      </c>
      <c r="AT173" s="211" t="s">
        <v>71</v>
      </c>
      <c r="AU173" s="211" t="s">
        <v>79</v>
      </c>
      <c r="AY173" s="210" t="s">
        <v>177</v>
      </c>
      <c r="BK173" s="212">
        <f>SUM(BK174:BK180)</f>
        <v>0</v>
      </c>
    </row>
    <row r="174" s="2" customFormat="1" ht="16.5" customHeight="1">
      <c r="A174" s="41"/>
      <c r="B174" s="42"/>
      <c r="C174" s="215" t="s">
        <v>304</v>
      </c>
      <c r="D174" s="215" t="s">
        <v>179</v>
      </c>
      <c r="E174" s="216" t="s">
        <v>1256</v>
      </c>
      <c r="F174" s="217" t="s">
        <v>1257</v>
      </c>
      <c r="G174" s="218" t="s">
        <v>182</v>
      </c>
      <c r="H174" s="219">
        <v>2.25</v>
      </c>
      <c r="I174" s="220"/>
      <c r="J174" s="221">
        <f>ROUND(I174*H174,1)</f>
        <v>0</v>
      </c>
      <c r="K174" s="217" t="s">
        <v>183</v>
      </c>
      <c r="L174" s="47"/>
      <c r="M174" s="222" t="s">
        <v>19</v>
      </c>
      <c r="N174" s="223" t="s">
        <v>43</v>
      </c>
      <c r="O174" s="87"/>
      <c r="P174" s="224">
        <f>O174*H174</f>
        <v>0</v>
      </c>
      <c r="Q174" s="224">
        <v>4.0000000000000003E-05</v>
      </c>
      <c r="R174" s="224">
        <f>Q174*H174</f>
        <v>9.0000000000000006E-05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290</v>
      </c>
      <c r="AT174" s="226" t="s">
        <v>179</v>
      </c>
      <c r="AU174" s="226" t="s">
        <v>81</v>
      </c>
      <c r="AY174" s="20" t="s">
        <v>177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79</v>
      </c>
      <c r="BK174" s="227">
        <f>ROUND(I174*H174,1)</f>
        <v>0</v>
      </c>
      <c r="BL174" s="20" t="s">
        <v>290</v>
      </c>
      <c r="BM174" s="226" t="s">
        <v>1440</v>
      </c>
    </row>
    <row r="175" s="2" customFormat="1">
      <c r="A175" s="41"/>
      <c r="B175" s="42"/>
      <c r="C175" s="43"/>
      <c r="D175" s="228" t="s">
        <v>186</v>
      </c>
      <c r="E175" s="43"/>
      <c r="F175" s="229" t="s">
        <v>1259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186</v>
      </c>
      <c r="AU175" s="20" t="s">
        <v>81</v>
      </c>
    </row>
    <row r="176" s="2" customFormat="1">
      <c r="A176" s="41"/>
      <c r="B176" s="42"/>
      <c r="C176" s="43"/>
      <c r="D176" s="233" t="s">
        <v>188</v>
      </c>
      <c r="E176" s="43"/>
      <c r="F176" s="234" t="s">
        <v>1260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188</v>
      </c>
      <c r="AU176" s="20" t="s">
        <v>81</v>
      </c>
    </row>
    <row r="177" s="13" customFormat="1">
      <c r="A177" s="13"/>
      <c r="B177" s="235"/>
      <c r="C177" s="236"/>
      <c r="D177" s="228" t="s">
        <v>190</v>
      </c>
      <c r="E177" s="237" t="s">
        <v>19</v>
      </c>
      <c r="F177" s="238" t="s">
        <v>1441</v>
      </c>
      <c r="G177" s="236"/>
      <c r="H177" s="239">
        <v>2.25</v>
      </c>
      <c r="I177" s="240"/>
      <c r="J177" s="236"/>
      <c r="K177" s="236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190</v>
      </c>
      <c r="AU177" s="245" t="s">
        <v>81</v>
      </c>
      <c r="AV177" s="13" t="s">
        <v>81</v>
      </c>
      <c r="AW177" s="13" t="s">
        <v>33</v>
      </c>
      <c r="AX177" s="13" t="s">
        <v>79</v>
      </c>
      <c r="AY177" s="245" t="s">
        <v>177</v>
      </c>
    </row>
    <row r="178" s="2" customFormat="1" ht="16.5" customHeight="1">
      <c r="A178" s="41"/>
      <c r="B178" s="42"/>
      <c r="C178" s="268" t="s">
        <v>311</v>
      </c>
      <c r="D178" s="268" t="s">
        <v>254</v>
      </c>
      <c r="E178" s="269" t="s">
        <v>1262</v>
      </c>
      <c r="F178" s="270" t="s">
        <v>1263</v>
      </c>
      <c r="G178" s="271" t="s">
        <v>182</v>
      </c>
      <c r="H178" s="272">
        <v>2.7469999999999999</v>
      </c>
      <c r="I178" s="273"/>
      <c r="J178" s="274">
        <f>ROUND(I178*H178,1)</f>
        <v>0</v>
      </c>
      <c r="K178" s="270" t="s">
        <v>183</v>
      </c>
      <c r="L178" s="275"/>
      <c r="M178" s="276" t="s">
        <v>19</v>
      </c>
      <c r="N178" s="277" t="s">
        <v>43</v>
      </c>
      <c r="O178" s="87"/>
      <c r="P178" s="224">
        <f>O178*H178</f>
        <v>0</v>
      </c>
      <c r="Q178" s="224">
        <v>0.00029999999999999997</v>
      </c>
      <c r="R178" s="224">
        <f>Q178*H178</f>
        <v>0.00082409999999999992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396</v>
      </c>
      <c r="AT178" s="226" t="s">
        <v>254</v>
      </c>
      <c r="AU178" s="226" t="s">
        <v>81</v>
      </c>
      <c r="AY178" s="20" t="s">
        <v>177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79</v>
      </c>
      <c r="BK178" s="227">
        <f>ROUND(I178*H178,1)</f>
        <v>0</v>
      </c>
      <c r="BL178" s="20" t="s">
        <v>290</v>
      </c>
      <c r="BM178" s="226" t="s">
        <v>1442</v>
      </c>
    </row>
    <row r="179" s="2" customFormat="1">
      <c r="A179" s="41"/>
      <c r="B179" s="42"/>
      <c r="C179" s="43"/>
      <c r="D179" s="228" t="s">
        <v>186</v>
      </c>
      <c r="E179" s="43"/>
      <c r="F179" s="229" t="s">
        <v>1263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186</v>
      </c>
      <c r="AU179" s="20" t="s">
        <v>81</v>
      </c>
    </row>
    <row r="180" s="13" customFormat="1">
      <c r="A180" s="13"/>
      <c r="B180" s="235"/>
      <c r="C180" s="236"/>
      <c r="D180" s="228" t="s">
        <v>190</v>
      </c>
      <c r="E180" s="236"/>
      <c r="F180" s="238" t="s">
        <v>1443</v>
      </c>
      <c r="G180" s="236"/>
      <c r="H180" s="239">
        <v>2.7469999999999999</v>
      </c>
      <c r="I180" s="240"/>
      <c r="J180" s="236"/>
      <c r="K180" s="236"/>
      <c r="L180" s="241"/>
      <c r="M180" s="282"/>
      <c r="N180" s="283"/>
      <c r="O180" s="283"/>
      <c r="P180" s="283"/>
      <c r="Q180" s="283"/>
      <c r="R180" s="283"/>
      <c r="S180" s="283"/>
      <c r="T180" s="28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190</v>
      </c>
      <c r="AU180" s="245" t="s">
        <v>81</v>
      </c>
      <c r="AV180" s="13" t="s">
        <v>81</v>
      </c>
      <c r="AW180" s="13" t="s">
        <v>4</v>
      </c>
      <c r="AX180" s="13" t="s">
        <v>79</v>
      </c>
      <c r="AY180" s="245" t="s">
        <v>177</v>
      </c>
    </row>
    <row r="181" s="2" customFormat="1" ht="6.96" customHeight="1">
      <c r="A181" s="41"/>
      <c r="B181" s="62"/>
      <c r="C181" s="63"/>
      <c r="D181" s="63"/>
      <c r="E181" s="63"/>
      <c r="F181" s="63"/>
      <c r="G181" s="63"/>
      <c r="H181" s="63"/>
      <c r="I181" s="63"/>
      <c r="J181" s="63"/>
      <c r="K181" s="63"/>
      <c r="L181" s="47"/>
      <c r="M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</row>
  </sheetData>
  <sheetProtection sheet="1" autoFilter="0" formatColumns="0" formatRows="0" objects="1" scenarios="1" spinCount="100000" saltValue="aLCiIahoSMBd33kd8XCH97DXkh1fzQheyF14dz/STSN+MYTmMrqIr3QwMtStG2bdL8oEEQgIf9tbiwjJ57hF9w==" hashValue="0GQCNVm5Oq9lB7yfV8u+6gpLMp3jVpSe1/ZhoHNYr/u/yCMxPOYL5ZiaIIIeHv3aRXQ7k1mBzjDddikGCzG6uA==" algorithmName="SHA-512" password="CC35"/>
  <autoFilter ref="C92:K18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3_01/132251102"/>
    <hyperlink ref="F102" r:id="rId2" display="https://podminky.urs.cz/item/CS_URS_2023_01/162751117"/>
    <hyperlink ref="F109" r:id="rId3" display="https://podminky.urs.cz/item/CS_URS_2023_01/162751119"/>
    <hyperlink ref="F114" r:id="rId4" display="https://podminky.urs.cz/item/CS_URS_2023_01/171201201"/>
    <hyperlink ref="F118" r:id="rId5" display="https://podminky.urs.cz/item/CS_URS_2023_01/171201231"/>
    <hyperlink ref="F122" r:id="rId6" display="https://podminky.urs.cz/item/CS_URS_2023_01/174151101"/>
    <hyperlink ref="F126" r:id="rId7" display="https://podminky.urs.cz/item/CS_URS_2023_01/181311103"/>
    <hyperlink ref="F133" r:id="rId8" display="https://podminky.urs.cz/item/CS_URS_2023_01/181411131"/>
    <hyperlink ref="F141" r:id="rId9" display="https://podminky.urs.cz/item/CS_URS_2023_01/274351121"/>
    <hyperlink ref="F145" r:id="rId10" display="https://podminky.urs.cz/item/CS_URS_2023_01/274351122"/>
    <hyperlink ref="F149" r:id="rId11" display="https://podminky.urs.cz/item/CS_URS_2023_01/275313811"/>
    <hyperlink ref="F154" r:id="rId12" display="https://podminky.urs.cz/item/CS_URS_2023_01/91112.R"/>
    <hyperlink ref="F160" r:id="rId13" display="https://podminky.urs.cz/item/CS_URS_2023_01/997013501"/>
    <hyperlink ref="F165" r:id="rId14" display="https://podminky.urs.cz/item/CS_URS_2023_01/997013511"/>
    <hyperlink ref="F171" r:id="rId15" display="https://podminky.urs.cz/item/CS_URS_2023_01/998223011"/>
    <hyperlink ref="F176" r:id="rId16" display="https://podminky.urs.cz/item/CS_URS_2023_01/7111612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1444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1445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ROUND(J93,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ROUND((SUM(BE93:BE185)),  2)</f>
        <v>0</v>
      </c>
      <c r="G35" s="41"/>
      <c r="H35" s="41"/>
      <c r="I35" s="160">
        <v>0.20999999999999999</v>
      </c>
      <c r="J35" s="159">
        <f>ROUND(((SUM(BE93:BE185))*I35),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ROUND((SUM(BF93:BF185)),  2)</f>
        <v>0</v>
      </c>
      <c r="G36" s="41"/>
      <c r="H36" s="41"/>
      <c r="I36" s="160">
        <v>0.14999999999999999</v>
      </c>
      <c r="J36" s="159">
        <f>ROUND(((SUM(BF93:BF185))*I36),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ROUND((SUM(BG93:BG185)),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ROUND((SUM(BH93:BH185)),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ROUND((SUM(BI93:BI185)),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1444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205.1 - Opěrná zídka 4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J124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156</v>
      </c>
      <c r="E67" s="185"/>
      <c r="F67" s="185"/>
      <c r="G67" s="185"/>
      <c r="H67" s="185"/>
      <c r="I67" s="185"/>
      <c r="J67" s="186">
        <f>J143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1197</v>
      </c>
      <c r="E68" s="185"/>
      <c r="F68" s="185"/>
      <c r="G68" s="185"/>
      <c r="H68" s="185"/>
      <c r="I68" s="185"/>
      <c r="J68" s="186">
        <f>J162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161</v>
      </c>
      <c r="E69" s="185"/>
      <c r="F69" s="185"/>
      <c r="G69" s="185"/>
      <c r="H69" s="185"/>
      <c r="I69" s="185"/>
      <c r="J69" s="186">
        <f>J173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649</v>
      </c>
      <c r="E70" s="180"/>
      <c r="F70" s="180"/>
      <c r="G70" s="180"/>
      <c r="H70" s="180"/>
      <c r="I70" s="180"/>
      <c r="J70" s="181">
        <f>J177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3"/>
      <c r="C71" s="128"/>
      <c r="D71" s="184" t="s">
        <v>650</v>
      </c>
      <c r="E71" s="185"/>
      <c r="F71" s="185"/>
      <c r="G71" s="185"/>
      <c r="H71" s="185"/>
      <c r="I71" s="185"/>
      <c r="J71" s="186">
        <f>J178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162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2" t="str">
        <f>E7</f>
        <v>Hošťálková - chodník podél silnice II/437</v>
      </c>
      <c r="F81" s="35"/>
      <c r="G81" s="35"/>
      <c r="H81" s="35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145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2" t="s">
        <v>1444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147</v>
      </c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SO 205.1 - Opěrná zídka 4</v>
      </c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22. 4. 2024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>obec Hošťálková</v>
      </c>
      <c r="G89" s="43"/>
      <c r="H89" s="43"/>
      <c r="I89" s="35" t="s">
        <v>31</v>
      </c>
      <c r="J89" s="39" t="str">
        <f>E23</f>
        <v>ViaDesigne s.r.o.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 xml:space="preserve"> 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8"/>
      <c r="B92" s="189"/>
      <c r="C92" s="190" t="s">
        <v>163</v>
      </c>
      <c r="D92" s="191" t="s">
        <v>57</v>
      </c>
      <c r="E92" s="191" t="s">
        <v>53</v>
      </c>
      <c r="F92" s="191" t="s">
        <v>54</v>
      </c>
      <c r="G92" s="191" t="s">
        <v>164</v>
      </c>
      <c r="H92" s="191" t="s">
        <v>165</v>
      </c>
      <c r="I92" s="191" t="s">
        <v>166</v>
      </c>
      <c r="J92" s="191" t="s">
        <v>151</v>
      </c>
      <c r="K92" s="192" t="s">
        <v>167</v>
      </c>
      <c r="L92" s="193"/>
      <c r="M92" s="95" t="s">
        <v>19</v>
      </c>
      <c r="N92" s="96" t="s">
        <v>42</v>
      </c>
      <c r="O92" s="96" t="s">
        <v>168</v>
      </c>
      <c r="P92" s="96" t="s">
        <v>169</v>
      </c>
      <c r="Q92" s="96" t="s">
        <v>170</v>
      </c>
      <c r="R92" s="96" t="s">
        <v>171</v>
      </c>
      <c r="S92" s="96" t="s">
        <v>172</v>
      </c>
      <c r="T92" s="97" t="s">
        <v>173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1"/>
      <c r="B93" s="42"/>
      <c r="C93" s="102" t="s">
        <v>174</v>
      </c>
      <c r="D93" s="43"/>
      <c r="E93" s="43"/>
      <c r="F93" s="43"/>
      <c r="G93" s="43"/>
      <c r="H93" s="43"/>
      <c r="I93" s="43"/>
      <c r="J93" s="194">
        <f>BK93</f>
        <v>0</v>
      </c>
      <c r="K93" s="43"/>
      <c r="L93" s="47"/>
      <c r="M93" s="98"/>
      <c r="N93" s="195"/>
      <c r="O93" s="99"/>
      <c r="P93" s="196">
        <f>P94+P177</f>
        <v>0</v>
      </c>
      <c r="Q93" s="99"/>
      <c r="R93" s="196">
        <f>R94+R177</f>
        <v>31.017667249999995</v>
      </c>
      <c r="S93" s="99"/>
      <c r="T93" s="197">
        <f>T94+T177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152</v>
      </c>
      <c r="BK93" s="198">
        <f>BK94+BK177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175</v>
      </c>
      <c r="F94" s="202" t="s">
        <v>176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P95+P124+P143+P162+P173</f>
        <v>0</v>
      </c>
      <c r="Q94" s="207"/>
      <c r="R94" s="208">
        <f>R95+R124+R143+R162+R173</f>
        <v>30.996531649999994</v>
      </c>
      <c r="S94" s="207"/>
      <c r="T94" s="209">
        <f>T95+T124+T143+T162+T173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177</v>
      </c>
      <c r="BK94" s="212">
        <f>BK95+BK124+BK143+BK162+BK173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178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SUM(P96:P123)</f>
        <v>0</v>
      </c>
      <c r="Q95" s="207"/>
      <c r="R95" s="208">
        <f>SUM(R96:R123)</f>
        <v>0</v>
      </c>
      <c r="S95" s="207"/>
      <c r="T95" s="209">
        <f>SUM(T96:T123)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177</v>
      </c>
      <c r="BK95" s="212">
        <f>SUM(BK96:BK123)</f>
        <v>0</v>
      </c>
    </row>
    <row r="96" s="2" customFormat="1" ht="21.75" customHeight="1">
      <c r="A96" s="41"/>
      <c r="B96" s="42"/>
      <c r="C96" s="215" t="s">
        <v>79</v>
      </c>
      <c r="D96" s="215" t="s">
        <v>179</v>
      </c>
      <c r="E96" s="216" t="s">
        <v>202</v>
      </c>
      <c r="F96" s="217" t="s">
        <v>203</v>
      </c>
      <c r="G96" s="218" t="s">
        <v>196</v>
      </c>
      <c r="H96" s="219">
        <v>29.07</v>
      </c>
      <c r="I96" s="220"/>
      <c r="J96" s="221">
        <f>ROUND(I96*H96,1)</f>
        <v>0</v>
      </c>
      <c r="K96" s="217" t="s">
        <v>183</v>
      </c>
      <c r="L96" s="47"/>
      <c r="M96" s="222" t="s">
        <v>19</v>
      </c>
      <c r="N96" s="223" t="s">
        <v>43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184</v>
      </c>
      <c r="AT96" s="226" t="s">
        <v>179</v>
      </c>
      <c r="AU96" s="226" t="s">
        <v>81</v>
      </c>
      <c r="AY96" s="20" t="s">
        <v>177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79</v>
      </c>
      <c r="BK96" s="227">
        <f>ROUND(I96*H96,1)</f>
        <v>0</v>
      </c>
      <c r="BL96" s="20" t="s">
        <v>184</v>
      </c>
      <c r="BM96" s="226" t="s">
        <v>1446</v>
      </c>
    </row>
    <row r="97" s="2" customFormat="1">
      <c r="A97" s="41"/>
      <c r="B97" s="42"/>
      <c r="C97" s="43"/>
      <c r="D97" s="228" t="s">
        <v>186</v>
      </c>
      <c r="E97" s="43"/>
      <c r="F97" s="229" t="s">
        <v>205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186</v>
      </c>
      <c r="AU97" s="20" t="s">
        <v>81</v>
      </c>
    </row>
    <row r="98" s="2" customFormat="1">
      <c r="A98" s="41"/>
      <c r="B98" s="42"/>
      <c r="C98" s="43"/>
      <c r="D98" s="233" t="s">
        <v>188</v>
      </c>
      <c r="E98" s="43"/>
      <c r="F98" s="234" t="s">
        <v>206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188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1447</v>
      </c>
      <c r="G99" s="236"/>
      <c r="H99" s="239">
        <v>29.07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21.75" customHeight="1">
      <c r="A100" s="41"/>
      <c r="B100" s="42"/>
      <c r="C100" s="215" t="s">
        <v>81</v>
      </c>
      <c r="D100" s="215" t="s">
        <v>179</v>
      </c>
      <c r="E100" s="216" t="s">
        <v>209</v>
      </c>
      <c r="F100" s="217" t="s">
        <v>210</v>
      </c>
      <c r="G100" s="218" t="s">
        <v>196</v>
      </c>
      <c r="H100" s="219">
        <v>13.77</v>
      </c>
      <c r="I100" s="220"/>
      <c r="J100" s="221">
        <f>ROUND(I100*H100,1)</f>
        <v>0</v>
      </c>
      <c r="K100" s="217" t="s">
        <v>183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184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184</v>
      </c>
      <c r="BM100" s="226" t="s">
        <v>1448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212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2" customFormat="1">
      <c r="A102" s="41"/>
      <c r="B102" s="42"/>
      <c r="C102" s="43"/>
      <c r="D102" s="233" t="s">
        <v>188</v>
      </c>
      <c r="E102" s="43"/>
      <c r="F102" s="234" t="s">
        <v>213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188</v>
      </c>
      <c r="AU102" s="20" t="s">
        <v>81</v>
      </c>
    </row>
    <row r="103" s="15" customFormat="1">
      <c r="A103" s="15"/>
      <c r="B103" s="257"/>
      <c r="C103" s="258"/>
      <c r="D103" s="228" t="s">
        <v>190</v>
      </c>
      <c r="E103" s="259" t="s">
        <v>19</v>
      </c>
      <c r="F103" s="260" t="s">
        <v>214</v>
      </c>
      <c r="G103" s="258"/>
      <c r="H103" s="259" t="s">
        <v>19</v>
      </c>
      <c r="I103" s="261"/>
      <c r="J103" s="258"/>
      <c r="K103" s="258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190</v>
      </c>
      <c r="AU103" s="266" t="s">
        <v>81</v>
      </c>
      <c r="AV103" s="15" t="s">
        <v>79</v>
      </c>
      <c r="AW103" s="15" t="s">
        <v>33</v>
      </c>
      <c r="AX103" s="15" t="s">
        <v>72</v>
      </c>
      <c r="AY103" s="266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1449</v>
      </c>
      <c r="G104" s="236"/>
      <c r="H104" s="239">
        <v>29.07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72</v>
      </c>
      <c r="AY104" s="245" t="s">
        <v>177</v>
      </c>
    </row>
    <row r="105" s="13" customFormat="1">
      <c r="A105" s="13"/>
      <c r="B105" s="235"/>
      <c r="C105" s="236"/>
      <c r="D105" s="228" t="s">
        <v>190</v>
      </c>
      <c r="E105" s="237" t="s">
        <v>19</v>
      </c>
      <c r="F105" s="238" t="s">
        <v>1450</v>
      </c>
      <c r="G105" s="236"/>
      <c r="H105" s="239">
        <v>-15.300000000000001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5" t="s">
        <v>190</v>
      </c>
      <c r="AU105" s="245" t="s">
        <v>81</v>
      </c>
      <c r="AV105" s="13" t="s">
        <v>81</v>
      </c>
      <c r="AW105" s="13" t="s">
        <v>33</v>
      </c>
      <c r="AX105" s="13" t="s">
        <v>72</v>
      </c>
      <c r="AY105" s="245" t="s">
        <v>177</v>
      </c>
    </row>
    <row r="106" s="14" customFormat="1">
      <c r="A106" s="14"/>
      <c r="B106" s="246"/>
      <c r="C106" s="247"/>
      <c r="D106" s="228" t="s">
        <v>190</v>
      </c>
      <c r="E106" s="248" t="s">
        <v>19</v>
      </c>
      <c r="F106" s="249" t="s">
        <v>193</v>
      </c>
      <c r="G106" s="247"/>
      <c r="H106" s="250">
        <v>13.77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6" t="s">
        <v>190</v>
      </c>
      <c r="AU106" s="256" t="s">
        <v>81</v>
      </c>
      <c r="AV106" s="14" t="s">
        <v>184</v>
      </c>
      <c r="AW106" s="14" t="s">
        <v>33</v>
      </c>
      <c r="AX106" s="14" t="s">
        <v>79</v>
      </c>
      <c r="AY106" s="256" t="s">
        <v>177</v>
      </c>
    </row>
    <row r="107" s="2" customFormat="1" ht="24.15" customHeight="1">
      <c r="A107" s="41"/>
      <c r="B107" s="42"/>
      <c r="C107" s="215" t="s">
        <v>201</v>
      </c>
      <c r="D107" s="215" t="s">
        <v>179</v>
      </c>
      <c r="E107" s="216" t="s">
        <v>217</v>
      </c>
      <c r="F107" s="217" t="s">
        <v>218</v>
      </c>
      <c r="G107" s="218" t="s">
        <v>196</v>
      </c>
      <c r="H107" s="219">
        <v>136.94999999999999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1451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220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221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15" customFormat="1">
      <c r="A110" s="15"/>
      <c r="B110" s="257"/>
      <c r="C110" s="258"/>
      <c r="D110" s="228" t="s">
        <v>190</v>
      </c>
      <c r="E110" s="259" t="s">
        <v>19</v>
      </c>
      <c r="F110" s="260" t="s">
        <v>214</v>
      </c>
      <c r="G110" s="258"/>
      <c r="H110" s="259" t="s">
        <v>19</v>
      </c>
      <c r="I110" s="261"/>
      <c r="J110" s="258"/>
      <c r="K110" s="258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190</v>
      </c>
      <c r="AU110" s="266" t="s">
        <v>81</v>
      </c>
      <c r="AV110" s="15" t="s">
        <v>79</v>
      </c>
      <c r="AW110" s="15" t="s">
        <v>33</v>
      </c>
      <c r="AX110" s="15" t="s">
        <v>72</v>
      </c>
      <c r="AY110" s="266" t="s">
        <v>177</v>
      </c>
    </row>
    <row r="111" s="13" customFormat="1">
      <c r="A111" s="13"/>
      <c r="B111" s="235"/>
      <c r="C111" s="236"/>
      <c r="D111" s="228" t="s">
        <v>190</v>
      </c>
      <c r="E111" s="237" t="s">
        <v>19</v>
      </c>
      <c r="F111" s="238" t="s">
        <v>1452</v>
      </c>
      <c r="G111" s="236"/>
      <c r="H111" s="239">
        <v>136.94999999999999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190</v>
      </c>
      <c r="AU111" s="245" t="s">
        <v>81</v>
      </c>
      <c r="AV111" s="13" t="s">
        <v>81</v>
      </c>
      <c r="AW111" s="13" t="s">
        <v>33</v>
      </c>
      <c r="AX111" s="13" t="s">
        <v>79</v>
      </c>
      <c r="AY111" s="245" t="s">
        <v>177</v>
      </c>
    </row>
    <row r="112" s="2" customFormat="1" ht="16.5" customHeight="1">
      <c r="A112" s="41"/>
      <c r="B112" s="42"/>
      <c r="C112" s="215" t="s">
        <v>184</v>
      </c>
      <c r="D112" s="215" t="s">
        <v>179</v>
      </c>
      <c r="E112" s="216" t="s">
        <v>231</v>
      </c>
      <c r="F112" s="217" t="s">
        <v>232</v>
      </c>
      <c r="G112" s="218" t="s">
        <v>196</v>
      </c>
      <c r="H112" s="219">
        <v>13.695</v>
      </c>
      <c r="I112" s="220"/>
      <c r="J112" s="221">
        <f>ROUND(I112*H112,1)</f>
        <v>0</v>
      </c>
      <c r="K112" s="217" t="s">
        <v>183</v>
      </c>
      <c r="L112" s="47"/>
      <c r="M112" s="222" t="s">
        <v>19</v>
      </c>
      <c r="N112" s="223" t="s">
        <v>43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184</v>
      </c>
      <c r="AT112" s="226" t="s">
        <v>179</v>
      </c>
      <c r="AU112" s="226" t="s">
        <v>81</v>
      </c>
      <c r="AY112" s="20" t="s">
        <v>177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79</v>
      </c>
      <c r="BK112" s="227">
        <f>ROUND(I112*H112,1)</f>
        <v>0</v>
      </c>
      <c r="BL112" s="20" t="s">
        <v>184</v>
      </c>
      <c r="BM112" s="226" t="s">
        <v>1453</v>
      </c>
    </row>
    <row r="113" s="2" customFormat="1">
      <c r="A113" s="41"/>
      <c r="B113" s="42"/>
      <c r="C113" s="43"/>
      <c r="D113" s="228" t="s">
        <v>186</v>
      </c>
      <c r="E113" s="43"/>
      <c r="F113" s="229" t="s">
        <v>234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186</v>
      </c>
      <c r="AU113" s="20" t="s">
        <v>81</v>
      </c>
    </row>
    <row r="114" s="2" customFormat="1">
      <c r="A114" s="41"/>
      <c r="B114" s="42"/>
      <c r="C114" s="43"/>
      <c r="D114" s="233" t="s">
        <v>188</v>
      </c>
      <c r="E114" s="43"/>
      <c r="F114" s="234" t="s">
        <v>235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188</v>
      </c>
      <c r="AU114" s="20" t="s">
        <v>81</v>
      </c>
    </row>
    <row r="115" s="2" customFormat="1">
      <c r="A115" s="41"/>
      <c r="B115" s="42"/>
      <c r="C115" s="43"/>
      <c r="D115" s="228" t="s">
        <v>236</v>
      </c>
      <c r="E115" s="43"/>
      <c r="F115" s="267" t="s">
        <v>237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236</v>
      </c>
      <c r="AU115" s="20" t="s">
        <v>81</v>
      </c>
    </row>
    <row r="116" s="2" customFormat="1" ht="16.5" customHeight="1">
      <c r="A116" s="41"/>
      <c r="B116" s="42"/>
      <c r="C116" s="215" t="s">
        <v>216</v>
      </c>
      <c r="D116" s="215" t="s">
        <v>179</v>
      </c>
      <c r="E116" s="216" t="s">
        <v>239</v>
      </c>
      <c r="F116" s="217" t="s">
        <v>240</v>
      </c>
      <c r="G116" s="218" t="s">
        <v>241</v>
      </c>
      <c r="H116" s="219">
        <v>24.651</v>
      </c>
      <c r="I116" s="220"/>
      <c r="J116" s="221">
        <f>ROUND(I116*H116,1)</f>
        <v>0</v>
      </c>
      <c r="K116" s="217" t="s">
        <v>183</v>
      </c>
      <c r="L116" s="47"/>
      <c r="M116" s="222" t="s">
        <v>19</v>
      </c>
      <c r="N116" s="223" t="s">
        <v>43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184</v>
      </c>
      <c r="AT116" s="226" t="s">
        <v>179</v>
      </c>
      <c r="AU116" s="226" t="s">
        <v>81</v>
      </c>
      <c r="AY116" s="20" t="s">
        <v>177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79</v>
      </c>
      <c r="BK116" s="227">
        <f>ROUND(I116*H116,1)</f>
        <v>0</v>
      </c>
      <c r="BL116" s="20" t="s">
        <v>184</v>
      </c>
      <c r="BM116" s="226" t="s">
        <v>1454</v>
      </c>
    </row>
    <row r="117" s="2" customFormat="1">
      <c r="A117" s="41"/>
      <c r="B117" s="42"/>
      <c r="C117" s="43"/>
      <c r="D117" s="228" t="s">
        <v>186</v>
      </c>
      <c r="E117" s="43"/>
      <c r="F117" s="229" t="s">
        <v>243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186</v>
      </c>
      <c r="AU117" s="20" t="s">
        <v>81</v>
      </c>
    </row>
    <row r="118" s="2" customFormat="1">
      <c r="A118" s="41"/>
      <c r="B118" s="42"/>
      <c r="C118" s="43"/>
      <c r="D118" s="233" t="s">
        <v>188</v>
      </c>
      <c r="E118" s="43"/>
      <c r="F118" s="234" t="s">
        <v>244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188</v>
      </c>
      <c r="AU118" s="20" t="s">
        <v>81</v>
      </c>
    </row>
    <row r="119" s="13" customFormat="1">
      <c r="A119" s="13"/>
      <c r="B119" s="235"/>
      <c r="C119" s="236"/>
      <c r="D119" s="228" t="s">
        <v>190</v>
      </c>
      <c r="E119" s="237" t="s">
        <v>19</v>
      </c>
      <c r="F119" s="238" t="s">
        <v>1455</v>
      </c>
      <c r="G119" s="236"/>
      <c r="H119" s="239">
        <v>24.651</v>
      </c>
      <c r="I119" s="240"/>
      <c r="J119" s="236"/>
      <c r="K119" s="236"/>
      <c r="L119" s="241"/>
      <c r="M119" s="242"/>
      <c r="N119" s="243"/>
      <c r="O119" s="243"/>
      <c r="P119" s="243"/>
      <c r="Q119" s="243"/>
      <c r="R119" s="243"/>
      <c r="S119" s="243"/>
      <c r="T119" s="24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5" t="s">
        <v>190</v>
      </c>
      <c r="AU119" s="245" t="s">
        <v>81</v>
      </c>
      <c r="AV119" s="13" t="s">
        <v>81</v>
      </c>
      <c r="AW119" s="13" t="s">
        <v>33</v>
      </c>
      <c r="AX119" s="13" t="s">
        <v>79</v>
      </c>
      <c r="AY119" s="245" t="s">
        <v>177</v>
      </c>
    </row>
    <row r="120" s="2" customFormat="1" ht="16.5" customHeight="1">
      <c r="A120" s="41"/>
      <c r="B120" s="42"/>
      <c r="C120" s="215" t="s">
        <v>223</v>
      </c>
      <c r="D120" s="215" t="s">
        <v>179</v>
      </c>
      <c r="E120" s="216" t="s">
        <v>247</v>
      </c>
      <c r="F120" s="217" t="s">
        <v>248</v>
      </c>
      <c r="G120" s="218" t="s">
        <v>196</v>
      </c>
      <c r="H120" s="219">
        <v>15.300000000000001</v>
      </c>
      <c r="I120" s="220"/>
      <c r="J120" s="221">
        <f>ROUND(I120*H120,1)</f>
        <v>0</v>
      </c>
      <c r="K120" s="217" t="s">
        <v>183</v>
      </c>
      <c r="L120" s="47"/>
      <c r="M120" s="222" t="s">
        <v>19</v>
      </c>
      <c r="N120" s="223" t="s">
        <v>43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184</v>
      </c>
      <c r="AT120" s="226" t="s">
        <v>179</v>
      </c>
      <c r="AU120" s="226" t="s">
        <v>81</v>
      </c>
      <c r="AY120" s="20" t="s">
        <v>177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79</v>
      </c>
      <c r="BK120" s="227">
        <f>ROUND(I120*H120,1)</f>
        <v>0</v>
      </c>
      <c r="BL120" s="20" t="s">
        <v>184</v>
      </c>
      <c r="BM120" s="226" t="s">
        <v>1456</v>
      </c>
    </row>
    <row r="121" s="2" customFormat="1">
      <c r="A121" s="41"/>
      <c r="B121" s="42"/>
      <c r="C121" s="43"/>
      <c r="D121" s="228" t="s">
        <v>186</v>
      </c>
      <c r="E121" s="43"/>
      <c r="F121" s="229" t="s">
        <v>250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186</v>
      </c>
      <c r="AU121" s="20" t="s">
        <v>81</v>
      </c>
    </row>
    <row r="122" s="2" customFormat="1">
      <c r="A122" s="41"/>
      <c r="B122" s="42"/>
      <c r="C122" s="43"/>
      <c r="D122" s="233" t="s">
        <v>188</v>
      </c>
      <c r="E122" s="43"/>
      <c r="F122" s="234" t="s">
        <v>251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188</v>
      </c>
      <c r="AU122" s="20" t="s">
        <v>81</v>
      </c>
    </row>
    <row r="123" s="13" customFormat="1">
      <c r="A123" s="13"/>
      <c r="B123" s="235"/>
      <c r="C123" s="236"/>
      <c r="D123" s="228" t="s">
        <v>190</v>
      </c>
      <c r="E123" s="237" t="s">
        <v>19</v>
      </c>
      <c r="F123" s="238" t="s">
        <v>1457</v>
      </c>
      <c r="G123" s="236"/>
      <c r="H123" s="239">
        <v>15.300000000000001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190</v>
      </c>
      <c r="AU123" s="245" t="s">
        <v>81</v>
      </c>
      <c r="AV123" s="13" t="s">
        <v>81</v>
      </c>
      <c r="AW123" s="13" t="s">
        <v>33</v>
      </c>
      <c r="AX123" s="13" t="s">
        <v>79</v>
      </c>
      <c r="AY123" s="245" t="s">
        <v>177</v>
      </c>
    </row>
    <row r="124" s="12" customFormat="1" ht="22.8" customHeight="1">
      <c r="A124" s="12"/>
      <c r="B124" s="199"/>
      <c r="C124" s="200"/>
      <c r="D124" s="201" t="s">
        <v>71</v>
      </c>
      <c r="E124" s="213" t="s">
        <v>81</v>
      </c>
      <c r="F124" s="213" t="s">
        <v>303</v>
      </c>
      <c r="G124" s="200"/>
      <c r="H124" s="200"/>
      <c r="I124" s="203"/>
      <c r="J124" s="214">
        <f>BK124</f>
        <v>0</v>
      </c>
      <c r="K124" s="200"/>
      <c r="L124" s="205"/>
      <c r="M124" s="206"/>
      <c r="N124" s="207"/>
      <c r="O124" s="207"/>
      <c r="P124" s="208">
        <f>SUM(P125:P142)</f>
        <v>0</v>
      </c>
      <c r="Q124" s="207"/>
      <c r="R124" s="208">
        <f>SUM(R125:R142)</f>
        <v>29.893848649999995</v>
      </c>
      <c r="S124" s="207"/>
      <c r="T124" s="209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0" t="s">
        <v>79</v>
      </c>
      <c r="AT124" s="211" t="s">
        <v>71</v>
      </c>
      <c r="AU124" s="211" t="s">
        <v>79</v>
      </c>
      <c r="AY124" s="210" t="s">
        <v>177</v>
      </c>
      <c r="BK124" s="212">
        <f>SUM(BK125:BK142)</f>
        <v>0</v>
      </c>
    </row>
    <row r="125" s="2" customFormat="1" ht="16.5" customHeight="1">
      <c r="A125" s="41"/>
      <c r="B125" s="42"/>
      <c r="C125" s="215" t="s">
        <v>230</v>
      </c>
      <c r="D125" s="215" t="s">
        <v>179</v>
      </c>
      <c r="E125" s="216" t="s">
        <v>1214</v>
      </c>
      <c r="F125" s="217" t="s">
        <v>1215</v>
      </c>
      <c r="G125" s="218" t="s">
        <v>182</v>
      </c>
      <c r="H125" s="219">
        <v>56.68</v>
      </c>
      <c r="I125" s="220"/>
      <c r="J125" s="221">
        <f>ROUND(I125*H125,1)</f>
        <v>0</v>
      </c>
      <c r="K125" s="217" t="s">
        <v>183</v>
      </c>
      <c r="L125" s="47"/>
      <c r="M125" s="222" t="s">
        <v>19</v>
      </c>
      <c r="N125" s="223" t="s">
        <v>43</v>
      </c>
      <c r="O125" s="87"/>
      <c r="P125" s="224">
        <f>O125*H125</f>
        <v>0</v>
      </c>
      <c r="Q125" s="224">
        <v>0.0026900000000000001</v>
      </c>
      <c r="R125" s="224">
        <f>Q125*H125</f>
        <v>0.1524692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184</v>
      </c>
      <c r="AT125" s="226" t="s">
        <v>179</v>
      </c>
      <c r="AU125" s="226" t="s">
        <v>81</v>
      </c>
      <c r="AY125" s="20" t="s">
        <v>177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79</v>
      </c>
      <c r="BK125" s="227">
        <f>ROUND(I125*H125,1)</f>
        <v>0</v>
      </c>
      <c r="BL125" s="20" t="s">
        <v>184</v>
      </c>
      <c r="BM125" s="226" t="s">
        <v>1458</v>
      </c>
    </row>
    <row r="126" s="2" customFormat="1">
      <c r="A126" s="41"/>
      <c r="B126" s="42"/>
      <c r="C126" s="43"/>
      <c r="D126" s="228" t="s">
        <v>186</v>
      </c>
      <c r="E126" s="43"/>
      <c r="F126" s="229" t="s">
        <v>1217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186</v>
      </c>
      <c r="AU126" s="20" t="s">
        <v>81</v>
      </c>
    </row>
    <row r="127" s="2" customFormat="1">
      <c r="A127" s="41"/>
      <c r="B127" s="42"/>
      <c r="C127" s="43"/>
      <c r="D127" s="233" t="s">
        <v>188</v>
      </c>
      <c r="E127" s="43"/>
      <c r="F127" s="234" t="s">
        <v>1218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188</v>
      </c>
      <c r="AU127" s="20" t="s">
        <v>81</v>
      </c>
    </row>
    <row r="128" s="13" customFormat="1">
      <c r="A128" s="13"/>
      <c r="B128" s="235"/>
      <c r="C128" s="236"/>
      <c r="D128" s="228" t="s">
        <v>190</v>
      </c>
      <c r="E128" s="237" t="s">
        <v>19</v>
      </c>
      <c r="F128" s="238" t="s">
        <v>1459</v>
      </c>
      <c r="G128" s="236"/>
      <c r="H128" s="239">
        <v>56.68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5" t="s">
        <v>190</v>
      </c>
      <c r="AU128" s="245" t="s">
        <v>81</v>
      </c>
      <c r="AV128" s="13" t="s">
        <v>81</v>
      </c>
      <c r="AW128" s="13" t="s">
        <v>33</v>
      </c>
      <c r="AX128" s="13" t="s">
        <v>79</v>
      </c>
      <c r="AY128" s="245" t="s">
        <v>177</v>
      </c>
    </row>
    <row r="129" s="2" customFormat="1" ht="16.5" customHeight="1">
      <c r="A129" s="41"/>
      <c r="B129" s="42"/>
      <c r="C129" s="215" t="s">
        <v>238</v>
      </c>
      <c r="D129" s="215" t="s">
        <v>179</v>
      </c>
      <c r="E129" s="216" t="s">
        <v>1220</v>
      </c>
      <c r="F129" s="217" t="s">
        <v>1221</v>
      </c>
      <c r="G129" s="218" t="s">
        <v>182</v>
      </c>
      <c r="H129" s="219">
        <v>56.68</v>
      </c>
      <c r="I129" s="220"/>
      <c r="J129" s="221">
        <f>ROUND(I129*H129,1)</f>
        <v>0</v>
      </c>
      <c r="K129" s="217" t="s">
        <v>183</v>
      </c>
      <c r="L129" s="47"/>
      <c r="M129" s="222" t="s">
        <v>19</v>
      </c>
      <c r="N129" s="223" t="s">
        <v>43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184</v>
      </c>
      <c r="AT129" s="226" t="s">
        <v>179</v>
      </c>
      <c r="AU129" s="226" t="s">
        <v>81</v>
      </c>
      <c r="AY129" s="20" t="s">
        <v>177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79</v>
      </c>
      <c r="BK129" s="227">
        <f>ROUND(I129*H129,1)</f>
        <v>0</v>
      </c>
      <c r="BL129" s="20" t="s">
        <v>184</v>
      </c>
      <c r="BM129" s="226" t="s">
        <v>1460</v>
      </c>
    </row>
    <row r="130" s="2" customFormat="1">
      <c r="A130" s="41"/>
      <c r="B130" s="42"/>
      <c r="C130" s="43"/>
      <c r="D130" s="228" t="s">
        <v>186</v>
      </c>
      <c r="E130" s="43"/>
      <c r="F130" s="229" t="s">
        <v>1223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186</v>
      </c>
      <c r="AU130" s="20" t="s">
        <v>81</v>
      </c>
    </row>
    <row r="131" s="2" customFormat="1">
      <c r="A131" s="41"/>
      <c r="B131" s="42"/>
      <c r="C131" s="43"/>
      <c r="D131" s="233" t="s">
        <v>188</v>
      </c>
      <c r="E131" s="43"/>
      <c r="F131" s="234" t="s">
        <v>1224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188</v>
      </c>
      <c r="AU131" s="20" t="s">
        <v>81</v>
      </c>
    </row>
    <row r="132" s="13" customFormat="1">
      <c r="A132" s="13"/>
      <c r="B132" s="235"/>
      <c r="C132" s="236"/>
      <c r="D132" s="228" t="s">
        <v>190</v>
      </c>
      <c r="E132" s="237" t="s">
        <v>19</v>
      </c>
      <c r="F132" s="238" t="s">
        <v>1459</v>
      </c>
      <c r="G132" s="236"/>
      <c r="H132" s="239">
        <v>56.68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190</v>
      </c>
      <c r="AU132" s="245" t="s">
        <v>81</v>
      </c>
      <c r="AV132" s="13" t="s">
        <v>81</v>
      </c>
      <c r="AW132" s="13" t="s">
        <v>33</v>
      </c>
      <c r="AX132" s="13" t="s">
        <v>79</v>
      </c>
      <c r="AY132" s="245" t="s">
        <v>177</v>
      </c>
    </row>
    <row r="133" s="2" customFormat="1" ht="16.5" customHeight="1">
      <c r="A133" s="41"/>
      <c r="B133" s="42"/>
      <c r="C133" s="215" t="s">
        <v>246</v>
      </c>
      <c r="D133" s="215" t="s">
        <v>179</v>
      </c>
      <c r="E133" s="216" t="s">
        <v>1225</v>
      </c>
      <c r="F133" s="217" t="s">
        <v>1226</v>
      </c>
      <c r="G133" s="218" t="s">
        <v>241</v>
      </c>
      <c r="H133" s="219">
        <v>0.42999999999999999</v>
      </c>
      <c r="I133" s="220"/>
      <c r="J133" s="221">
        <f>ROUND(I133*H133,1)</f>
        <v>0</v>
      </c>
      <c r="K133" s="217" t="s">
        <v>183</v>
      </c>
      <c r="L133" s="47"/>
      <c r="M133" s="222" t="s">
        <v>19</v>
      </c>
      <c r="N133" s="223" t="s">
        <v>43</v>
      </c>
      <c r="O133" s="87"/>
      <c r="P133" s="224">
        <f>O133*H133</f>
        <v>0</v>
      </c>
      <c r="Q133" s="224">
        <v>1.06277</v>
      </c>
      <c r="R133" s="224">
        <f>Q133*H133</f>
        <v>0.45699109999999998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184</v>
      </c>
      <c r="AT133" s="226" t="s">
        <v>179</v>
      </c>
      <c r="AU133" s="226" t="s">
        <v>81</v>
      </c>
      <c r="AY133" s="20" t="s">
        <v>177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79</v>
      </c>
      <c r="BK133" s="227">
        <f>ROUND(I133*H133,1)</f>
        <v>0</v>
      </c>
      <c r="BL133" s="20" t="s">
        <v>184</v>
      </c>
      <c r="BM133" s="226" t="s">
        <v>1461</v>
      </c>
    </row>
    <row r="134" s="2" customFormat="1">
      <c r="A134" s="41"/>
      <c r="B134" s="42"/>
      <c r="C134" s="43"/>
      <c r="D134" s="228" t="s">
        <v>186</v>
      </c>
      <c r="E134" s="43"/>
      <c r="F134" s="229" t="s">
        <v>1228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186</v>
      </c>
      <c r="AU134" s="20" t="s">
        <v>81</v>
      </c>
    </row>
    <row r="135" s="2" customFormat="1">
      <c r="A135" s="41"/>
      <c r="B135" s="42"/>
      <c r="C135" s="43"/>
      <c r="D135" s="233" t="s">
        <v>188</v>
      </c>
      <c r="E135" s="43"/>
      <c r="F135" s="234" t="s">
        <v>1229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188</v>
      </c>
      <c r="AU135" s="20" t="s">
        <v>81</v>
      </c>
    </row>
    <row r="136" s="13" customFormat="1">
      <c r="A136" s="13"/>
      <c r="B136" s="235"/>
      <c r="C136" s="236"/>
      <c r="D136" s="228" t="s">
        <v>190</v>
      </c>
      <c r="E136" s="237" t="s">
        <v>19</v>
      </c>
      <c r="F136" s="238" t="s">
        <v>1462</v>
      </c>
      <c r="G136" s="236"/>
      <c r="H136" s="239">
        <v>0.42999999999999999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190</v>
      </c>
      <c r="AU136" s="245" t="s">
        <v>81</v>
      </c>
      <c r="AV136" s="13" t="s">
        <v>81</v>
      </c>
      <c r="AW136" s="13" t="s">
        <v>33</v>
      </c>
      <c r="AX136" s="13" t="s">
        <v>79</v>
      </c>
      <c r="AY136" s="245" t="s">
        <v>177</v>
      </c>
    </row>
    <row r="137" s="2" customFormat="1" ht="16.5" customHeight="1">
      <c r="A137" s="41"/>
      <c r="B137" s="42"/>
      <c r="C137" s="215" t="s">
        <v>253</v>
      </c>
      <c r="D137" s="215" t="s">
        <v>179</v>
      </c>
      <c r="E137" s="216" t="s">
        <v>323</v>
      </c>
      <c r="F137" s="217" t="s">
        <v>324</v>
      </c>
      <c r="G137" s="218" t="s">
        <v>196</v>
      </c>
      <c r="H137" s="219">
        <v>11.705</v>
      </c>
      <c r="I137" s="220"/>
      <c r="J137" s="221">
        <f>ROUND(I137*H137,1)</f>
        <v>0</v>
      </c>
      <c r="K137" s="217" t="s">
        <v>183</v>
      </c>
      <c r="L137" s="47"/>
      <c r="M137" s="222" t="s">
        <v>19</v>
      </c>
      <c r="N137" s="223" t="s">
        <v>43</v>
      </c>
      <c r="O137" s="87"/>
      <c r="P137" s="224">
        <f>O137*H137</f>
        <v>0</v>
      </c>
      <c r="Q137" s="224">
        <v>2.5018699999999998</v>
      </c>
      <c r="R137" s="224">
        <f>Q137*H137</f>
        <v>29.284388349999997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184</v>
      </c>
      <c r="AT137" s="226" t="s">
        <v>179</v>
      </c>
      <c r="AU137" s="226" t="s">
        <v>81</v>
      </c>
      <c r="AY137" s="20" t="s">
        <v>177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79</v>
      </c>
      <c r="BK137" s="227">
        <f>ROUND(I137*H137,1)</f>
        <v>0</v>
      </c>
      <c r="BL137" s="20" t="s">
        <v>184</v>
      </c>
      <c r="BM137" s="226" t="s">
        <v>1463</v>
      </c>
    </row>
    <row r="138" s="2" customFormat="1">
      <c r="A138" s="41"/>
      <c r="B138" s="42"/>
      <c r="C138" s="43"/>
      <c r="D138" s="228" t="s">
        <v>186</v>
      </c>
      <c r="E138" s="43"/>
      <c r="F138" s="229" t="s">
        <v>326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186</v>
      </c>
      <c r="AU138" s="20" t="s">
        <v>81</v>
      </c>
    </row>
    <row r="139" s="2" customFormat="1">
      <c r="A139" s="41"/>
      <c r="B139" s="42"/>
      <c r="C139" s="43"/>
      <c r="D139" s="233" t="s">
        <v>188</v>
      </c>
      <c r="E139" s="43"/>
      <c r="F139" s="234" t="s">
        <v>327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188</v>
      </c>
      <c r="AU139" s="20" t="s">
        <v>81</v>
      </c>
    </row>
    <row r="140" s="13" customFormat="1">
      <c r="A140" s="13"/>
      <c r="B140" s="235"/>
      <c r="C140" s="236"/>
      <c r="D140" s="228" t="s">
        <v>190</v>
      </c>
      <c r="E140" s="237" t="s">
        <v>19</v>
      </c>
      <c r="F140" s="238" t="s">
        <v>1464</v>
      </c>
      <c r="G140" s="236"/>
      <c r="H140" s="239">
        <v>7.3440000000000003</v>
      </c>
      <c r="I140" s="240"/>
      <c r="J140" s="236"/>
      <c r="K140" s="236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190</v>
      </c>
      <c r="AU140" s="245" t="s">
        <v>81</v>
      </c>
      <c r="AV140" s="13" t="s">
        <v>81</v>
      </c>
      <c r="AW140" s="13" t="s">
        <v>33</v>
      </c>
      <c r="AX140" s="13" t="s">
        <v>72</v>
      </c>
      <c r="AY140" s="245" t="s">
        <v>177</v>
      </c>
    </row>
    <row r="141" s="13" customFormat="1">
      <c r="A141" s="13"/>
      <c r="B141" s="235"/>
      <c r="C141" s="236"/>
      <c r="D141" s="228" t="s">
        <v>190</v>
      </c>
      <c r="E141" s="237" t="s">
        <v>19</v>
      </c>
      <c r="F141" s="238" t="s">
        <v>1465</v>
      </c>
      <c r="G141" s="236"/>
      <c r="H141" s="239">
        <v>4.3609999999999998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190</v>
      </c>
      <c r="AU141" s="245" t="s">
        <v>81</v>
      </c>
      <c r="AV141" s="13" t="s">
        <v>81</v>
      </c>
      <c r="AW141" s="13" t="s">
        <v>33</v>
      </c>
      <c r="AX141" s="13" t="s">
        <v>72</v>
      </c>
      <c r="AY141" s="245" t="s">
        <v>177</v>
      </c>
    </row>
    <row r="142" s="14" customFormat="1">
      <c r="A142" s="14"/>
      <c r="B142" s="246"/>
      <c r="C142" s="247"/>
      <c r="D142" s="228" t="s">
        <v>190</v>
      </c>
      <c r="E142" s="248" t="s">
        <v>19</v>
      </c>
      <c r="F142" s="249" t="s">
        <v>193</v>
      </c>
      <c r="G142" s="247"/>
      <c r="H142" s="250">
        <v>11.705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6" t="s">
        <v>190</v>
      </c>
      <c r="AU142" s="256" t="s">
        <v>81</v>
      </c>
      <c r="AV142" s="14" t="s">
        <v>184</v>
      </c>
      <c r="AW142" s="14" t="s">
        <v>33</v>
      </c>
      <c r="AX142" s="14" t="s">
        <v>79</v>
      </c>
      <c r="AY142" s="256" t="s">
        <v>177</v>
      </c>
    </row>
    <row r="143" s="12" customFormat="1" ht="22.8" customHeight="1">
      <c r="A143" s="12"/>
      <c r="B143" s="199"/>
      <c r="C143" s="200"/>
      <c r="D143" s="201" t="s">
        <v>71</v>
      </c>
      <c r="E143" s="213" t="s">
        <v>201</v>
      </c>
      <c r="F143" s="213" t="s">
        <v>329</v>
      </c>
      <c r="G143" s="200"/>
      <c r="H143" s="200"/>
      <c r="I143" s="203"/>
      <c r="J143" s="214">
        <f>BK143</f>
        <v>0</v>
      </c>
      <c r="K143" s="200"/>
      <c r="L143" s="205"/>
      <c r="M143" s="206"/>
      <c r="N143" s="207"/>
      <c r="O143" s="207"/>
      <c r="P143" s="208">
        <f>SUM(P144:P161)</f>
        <v>0</v>
      </c>
      <c r="Q143" s="207"/>
      <c r="R143" s="208">
        <f>SUM(R144:R161)</f>
        <v>1.1026829999999999</v>
      </c>
      <c r="S143" s="207"/>
      <c r="T143" s="209">
        <f>SUM(T144:T161)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0" t="s">
        <v>79</v>
      </c>
      <c r="AT143" s="211" t="s">
        <v>71</v>
      </c>
      <c r="AU143" s="211" t="s">
        <v>79</v>
      </c>
      <c r="AY143" s="210" t="s">
        <v>177</v>
      </c>
      <c r="BK143" s="212">
        <f>SUM(BK144:BK161)</f>
        <v>0</v>
      </c>
    </row>
    <row r="144" s="2" customFormat="1" ht="16.5" customHeight="1">
      <c r="A144" s="41"/>
      <c r="B144" s="42"/>
      <c r="C144" s="215" t="s">
        <v>259</v>
      </c>
      <c r="D144" s="215" t="s">
        <v>179</v>
      </c>
      <c r="E144" s="216" t="s">
        <v>1280</v>
      </c>
      <c r="F144" s="217" t="s">
        <v>1281</v>
      </c>
      <c r="G144" s="218" t="s">
        <v>340</v>
      </c>
      <c r="H144" s="219">
        <v>6</v>
      </c>
      <c r="I144" s="220"/>
      <c r="J144" s="221">
        <f>ROUND(I144*H144,1)</f>
        <v>0</v>
      </c>
      <c r="K144" s="217" t="s">
        <v>183</v>
      </c>
      <c r="L144" s="47"/>
      <c r="M144" s="222" t="s">
        <v>19</v>
      </c>
      <c r="N144" s="223" t="s">
        <v>43</v>
      </c>
      <c r="O144" s="87"/>
      <c r="P144" s="224">
        <f>O144*H144</f>
        <v>0</v>
      </c>
      <c r="Q144" s="224">
        <v>0.17488999999999999</v>
      </c>
      <c r="R144" s="224">
        <f>Q144*H144</f>
        <v>1.0493399999999999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184</v>
      </c>
      <c r="AT144" s="226" t="s">
        <v>179</v>
      </c>
      <c r="AU144" s="226" t="s">
        <v>81</v>
      </c>
      <c r="AY144" s="20" t="s">
        <v>177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79</v>
      </c>
      <c r="BK144" s="227">
        <f>ROUND(I144*H144,1)</f>
        <v>0</v>
      </c>
      <c r="BL144" s="20" t="s">
        <v>184</v>
      </c>
      <c r="BM144" s="226" t="s">
        <v>1466</v>
      </c>
    </row>
    <row r="145" s="2" customFormat="1">
      <c r="A145" s="41"/>
      <c r="B145" s="42"/>
      <c r="C145" s="43"/>
      <c r="D145" s="228" t="s">
        <v>186</v>
      </c>
      <c r="E145" s="43"/>
      <c r="F145" s="229" t="s">
        <v>1283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186</v>
      </c>
      <c r="AU145" s="20" t="s">
        <v>81</v>
      </c>
    </row>
    <row r="146" s="2" customFormat="1">
      <c r="A146" s="41"/>
      <c r="B146" s="42"/>
      <c r="C146" s="43"/>
      <c r="D146" s="233" t="s">
        <v>188</v>
      </c>
      <c r="E146" s="43"/>
      <c r="F146" s="234" t="s">
        <v>1284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188</v>
      </c>
      <c r="AU146" s="20" t="s">
        <v>81</v>
      </c>
    </row>
    <row r="147" s="2" customFormat="1" ht="16.5" customHeight="1">
      <c r="A147" s="41"/>
      <c r="B147" s="42"/>
      <c r="C147" s="268" t="s">
        <v>266</v>
      </c>
      <c r="D147" s="268" t="s">
        <v>254</v>
      </c>
      <c r="E147" s="269" t="s">
        <v>1285</v>
      </c>
      <c r="F147" s="270" t="s">
        <v>1286</v>
      </c>
      <c r="G147" s="271" t="s">
        <v>340</v>
      </c>
      <c r="H147" s="272">
        <v>2</v>
      </c>
      <c r="I147" s="273"/>
      <c r="J147" s="274">
        <f>ROUND(I147*H147,1)</f>
        <v>0</v>
      </c>
      <c r="K147" s="270" t="s">
        <v>183</v>
      </c>
      <c r="L147" s="275"/>
      <c r="M147" s="276" t="s">
        <v>19</v>
      </c>
      <c r="N147" s="277" t="s">
        <v>43</v>
      </c>
      <c r="O147" s="87"/>
      <c r="P147" s="224">
        <f>O147*H147</f>
        <v>0</v>
      </c>
      <c r="Q147" s="224">
        <v>0.0033999999999999998</v>
      </c>
      <c r="R147" s="224">
        <f>Q147*H147</f>
        <v>0.0067999999999999996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238</v>
      </c>
      <c r="AT147" s="226" t="s">
        <v>254</v>
      </c>
      <c r="AU147" s="226" t="s">
        <v>81</v>
      </c>
      <c r="AY147" s="20" t="s">
        <v>177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79</v>
      </c>
      <c r="BK147" s="227">
        <f>ROUND(I147*H147,1)</f>
        <v>0</v>
      </c>
      <c r="BL147" s="20" t="s">
        <v>184</v>
      </c>
      <c r="BM147" s="226" t="s">
        <v>1467</v>
      </c>
    </row>
    <row r="148" s="2" customFormat="1">
      <c r="A148" s="41"/>
      <c r="B148" s="42"/>
      <c r="C148" s="43"/>
      <c r="D148" s="228" t="s">
        <v>186</v>
      </c>
      <c r="E148" s="43"/>
      <c r="F148" s="229" t="s">
        <v>1286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186</v>
      </c>
      <c r="AU148" s="20" t="s">
        <v>81</v>
      </c>
    </row>
    <row r="149" s="2" customFormat="1" ht="16.5" customHeight="1">
      <c r="A149" s="41"/>
      <c r="B149" s="42"/>
      <c r="C149" s="268" t="s">
        <v>272</v>
      </c>
      <c r="D149" s="268" t="s">
        <v>254</v>
      </c>
      <c r="E149" s="269" t="s">
        <v>1288</v>
      </c>
      <c r="F149" s="270" t="s">
        <v>1289</v>
      </c>
      <c r="G149" s="271" t="s">
        <v>340</v>
      </c>
      <c r="H149" s="272">
        <v>4</v>
      </c>
      <c r="I149" s="273"/>
      <c r="J149" s="274">
        <f>ROUND(I149*H149,1)</f>
        <v>0</v>
      </c>
      <c r="K149" s="270" t="s">
        <v>183</v>
      </c>
      <c r="L149" s="275"/>
      <c r="M149" s="276" t="s">
        <v>19</v>
      </c>
      <c r="N149" s="277" t="s">
        <v>43</v>
      </c>
      <c r="O149" s="87"/>
      <c r="P149" s="224">
        <f>O149*H149</f>
        <v>0</v>
      </c>
      <c r="Q149" s="224">
        <v>0.0028</v>
      </c>
      <c r="R149" s="224">
        <f>Q149*H149</f>
        <v>0.0112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238</v>
      </c>
      <c r="AT149" s="226" t="s">
        <v>254</v>
      </c>
      <c r="AU149" s="226" t="s">
        <v>81</v>
      </c>
      <c r="AY149" s="20" t="s">
        <v>177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79</v>
      </c>
      <c r="BK149" s="227">
        <f>ROUND(I149*H149,1)</f>
        <v>0</v>
      </c>
      <c r="BL149" s="20" t="s">
        <v>184</v>
      </c>
      <c r="BM149" s="226" t="s">
        <v>1468</v>
      </c>
    </row>
    <row r="150" s="2" customFormat="1">
      <c r="A150" s="41"/>
      <c r="B150" s="42"/>
      <c r="C150" s="43"/>
      <c r="D150" s="228" t="s">
        <v>186</v>
      </c>
      <c r="E150" s="43"/>
      <c r="F150" s="229" t="s">
        <v>1289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186</v>
      </c>
      <c r="AU150" s="20" t="s">
        <v>81</v>
      </c>
    </row>
    <row r="151" s="2" customFormat="1" ht="16.5" customHeight="1">
      <c r="A151" s="41"/>
      <c r="B151" s="42"/>
      <c r="C151" s="215" t="s">
        <v>279</v>
      </c>
      <c r="D151" s="215" t="s">
        <v>179</v>
      </c>
      <c r="E151" s="216" t="s">
        <v>1389</v>
      </c>
      <c r="F151" s="217" t="s">
        <v>1390</v>
      </c>
      <c r="G151" s="218" t="s">
        <v>340</v>
      </c>
      <c r="H151" s="219">
        <v>1</v>
      </c>
      <c r="I151" s="220"/>
      <c r="J151" s="221">
        <f>ROUND(I151*H151,1)</f>
        <v>0</v>
      </c>
      <c r="K151" s="217" t="s">
        <v>183</v>
      </c>
      <c r="L151" s="47"/>
      <c r="M151" s="222" t="s">
        <v>19</v>
      </c>
      <c r="N151" s="223" t="s">
        <v>43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184</v>
      </c>
      <c r="AT151" s="226" t="s">
        <v>179</v>
      </c>
      <c r="AU151" s="226" t="s">
        <v>81</v>
      </c>
      <c r="AY151" s="20" t="s">
        <v>177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79</v>
      </c>
      <c r="BK151" s="227">
        <f>ROUND(I151*H151,1)</f>
        <v>0</v>
      </c>
      <c r="BL151" s="20" t="s">
        <v>184</v>
      </c>
      <c r="BM151" s="226" t="s">
        <v>1469</v>
      </c>
    </row>
    <row r="152" s="2" customFormat="1">
      <c r="A152" s="41"/>
      <c r="B152" s="42"/>
      <c r="C152" s="43"/>
      <c r="D152" s="228" t="s">
        <v>186</v>
      </c>
      <c r="E152" s="43"/>
      <c r="F152" s="229" t="s">
        <v>1392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186</v>
      </c>
      <c r="AU152" s="20" t="s">
        <v>81</v>
      </c>
    </row>
    <row r="153" s="2" customFormat="1">
      <c r="A153" s="41"/>
      <c r="B153" s="42"/>
      <c r="C153" s="43"/>
      <c r="D153" s="233" t="s">
        <v>188</v>
      </c>
      <c r="E153" s="43"/>
      <c r="F153" s="234" t="s">
        <v>1393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188</v>
      </c>
      <c r="AU153" s="20" t="s">
        <v>81</v>
      </c>
    </row>
    <row r="154" s="2" customFormat="1" ht="16.5" customHeight="1">
      <c r="A154" s="41"/>
      <c r="B154" s="42"/>
      <c r="C154" s="268" t="s">
        <v>8</v>
      </c>
      <c r="D154" s="268" t="s">
        <v>254</v>
      </c>
      <c r="E154" s="269" t="s">
        <v>1394</v>
      </c>
      <c r="F154" s="270" t="s">
        <v>1395</v>
      </c>
      <c r="G154" s="271" t="s">
        <v>340</v>
      </c>
      <c r="H154" s="272">
        <v>1</v>
      </c>
      <c r="I154" s="273"/>
      <c r="J154" s="274">
        <f>ROUND(I154*H154,1)</f>
        <v>0</v>
      </c>
      <c r="K154" s="270" t="s">
        <v>183</v>
      </c>
      <c r="L154" s="275"/>
      <c r="M154" s="276" t="s">
        <v>19</v>
      </c>
      <c r="N154" s="277" t="s">
        <v>43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238</v>
      </c>
      <c r="AT154" s="226" t="s">
        <v>254</v>
      </c>
      <c r="AU154" s="226" t="s">
        <v>81</v>
      </c>
      <c r="AY154" s="20" t="s">
        <v>177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79</v>
      </c>
      <c r="BK154" s="227">
        <f>ROUND(I154*H154,1)</f>
        <v>0</v>
      </c>
      <c r="BL154" s="20" t="s">
        <v>184</v>
      </c>
      <c r="BM154" s="226" t="s">
        <v>1470</v>
      </c>
    </row>
    <row r="155" s="2" customFormat="1">
      <c r="A155" s="41"/>
      <c r="B155" s="42"/>
      <c r="C155" s="43"/>
      <c r="D155" s="228" t="s">
        <v>186</v>
      </c>
      <c r="E155" s="43"/>
      <c r="F155" s="229" t="s">
        <v>1395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186</v>
      </c>
      <c r="AU155" s="20" t="s">
        <v>81</v>
      </c>
    </row>
    <row r="156" s="2" customFormat="1" ht="16.5" customHeight="1">
      <c r="A156" s="41"/>
      <c r="B156" s="42"/>
      <c r="C156" s="215" t="s">
        <v>290</v>
      </c>
      <c r="D156" s="215" t="s">
        <v>179</v>
      </c>
      <c r="E156" s="216" t="s">
        <v>1291</v>
      </c>
      <c r="F156" s="217" t="s">
        <v>1292</v>
      </c>
      <c r="G156" s="218" t="s">
        <v>319</v>
      </c>
      <c r="H156" s="219">
        <v>17</v>
      </c>
      <c r="I156" s="220"/>
      <c r="J156" s="221">
        <f>ROUND(I156*H156,1)</f>
        <v>0</v>
      </c>
      <c r="K156" s="217" t="s">
        <v>183</v>
      </c>
      <c r="L156" s="47"/>
      <c r="M156" s="222" t="s">
        <v>19</v>
      </c>
      <c r="N156" s="223" t="s">
        <v>43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184</v>
      </c>
      <c r="AT156" s="226" t="s">
        <v>179</v>
      </c>
      <c r="AU156" s="226" t="s">
        <v>81</v>
      </c>
      <c r="AY156" s="20" t="s">
        <v>177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79</v>
      </c>
      <c r="BK156" s="227">
        <f>ROUND(I156*H156,1)</f>
        <v>0</v>
      </c>
      <c r="BL156" s="20" t="s">
        <v>184</v>
      </c>
      <c r="BM156" s="226" t="s">
        <v>1471</v>
      </c>
    </row>
    <row r="157" s="2" customFormat="1">
      <c r="A157" s="41"/>
      <c r="B157" s="42"/>
      <c r="C157" s="43"/>
      <c r="D157" s="228" t="s">
        <v>186</v>
      </c>
      <c r="E157" s="43"/>
      <c r="F157" s="229" t="s">
        <v>1294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186</v>
      </c>
      <c r="AU157" s="20" t="s">
        <v>81</v>
      </c>
    </row>
    <row r="158" s="2" customFormat="1">
      <c r="A158" s="41"/>
      <c r="B158" s="42"/>
      <c r="C158" s="43"/>
      <c r="D158" s="233" t="s">
        <v>188</v>
      </c>
      <c r="E158" s="43"/>
      <c r="F158" s="234" t="s">
        <v>1295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188</v>
      </c>
      <c r="AU158" s="20" t="s">
        <v>81</v>
      </c>
    </row>
    <row r="159" s="2" customFormat="1" ht="16.5" customHeight="1">
      <c r="A159" s="41"/>
      <c r="B159" s="42"/>
      <c r="C159" s="268" t="s">
        <v>296</v>
      </c>
      <c r="D159" s="268" t="s">
        <v>254</v>
      </c>
      <c r="E159" s="269" t="s">
        <v>1296</v>
      </c>
      <c r="F159" s="270" t="s">
        <v>1297</v>
      </c>
      <c r="G159" s="271" t="s">
        <v>319</v>
      </c>
      <c r="H159" s="272">
        <v>17.850000000000001</v>
      </c>
      <c r="I159" s="273"/>
      <c r="J159" s="274">
        <f>ROUND(I159*H159,1)</f>
        <v>0</v>
      </c>
      <c r="K159" s="270" t="s">
        <v>183</v>
      </c>
      <c r="L159" s="275"/>
      <c r="M159" s="276" t="s">
        <v>19</v>
      </c>
      <c r="N159" s="277" t="s">
        <v>43</v>
      </c>
      <c r="O159" s="87"/>
      <c r="P159" s="224">
        <f>O159*H159</f>
        <v>0</v>
      </c>
      <c r="Q159" s="224">
        <v>0.00198</v>
      </c>
      <c r="R159" s="224">
        <f>Q159*H159</f>
        <v>0.035342999999999999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238</v>
      </c>
      <c r="AT159" s="226" t="s">
        <v>254</v>
      </c>
      <c r="AU159" s="226" t="s">
        <v>81</v>
      </c>
      <c r="AY159" s="20" t="s">
        <v>177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79</v>
      </c>
      <c r="BK159" s="227">
        <f>ROUND(I159*H159,1)</f>
        <v>0</v>
      </c>
      <c r="BL159" s="20" t="s">
        <v>184</v>
      </c>
      <c r="BM159" s="226" t="s">
        <v>1472</v>
      </c>
    </row>
    <row r="160" s="2" customFormat="1">
      <c r="A160" s="41"/>
      <c r="B160" s="42"/>
      <c r="C160" s="43"/>
      <c r="D160" s="228" t="s">
        <v>186</v>
      </c>
      <c r="E160" s="43"/>
      <c r="F160" s="229" t="s">
        <v>1297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186</v>
      </c>
      <c r="AU160" s="20" t="s">
        <v>81</v>
      </c>
    </row>
    <row r="161" s="13" customFormat="1">
      <c r="A161" s="13"/>
      <c r="B161" s="235"/>
      <c r="C161" s="236"/>
      <c r="D161" s="228" t="s">
        <v>190</v>
      </c>
      <c r="E161" s="236"/>
      <c r="F161" s="238" t="s">
        <v>1473</v>
      </c>
      <c r="G161" s="236"/>
      <c r="H161" s="239">
        <v>17.850000000000001</v>
      </c>
      <c r="I161" s="240"/>
      <c r="J161" s="236"/>
      <c r="K161" s="236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190</v>
      </c>
      <c r="AU161" s="245" t="s">
        <v>81</v>
      </c>
      <c r="AV161" s="13" t="s">
        <v>81</v>
      </c>
      <c r="AW161" s="13" t="s">
        <v>4</v>
      </c>
      <c r="AX161" s="13" t="s">
        <v>79</v>
      </c>
      <c r="AY161" s="245" t="s">
        <v>177</v>
      </c>
    </row>
    <row r="162" s="12" customFormat="1" ht="22.8" customHeight="1">
      <c r="A162" s="12"/>
      <c r="B162" s="199"/>
      <c r="C162" s="200"/>
      <c r="D162" s="201" t="s">
        <v>71</v>
      </c>
      <c r="E162" s="213" t="s">
        <v>1240</v>
      </c>
      <c r="F162" s="213" t="s">
        <v>1241</v>
      </c>
      <c r="G162" s="200"/>
      <c r="H162" s="200"/>
      <c r="I162" s="203"/>
      <c r="J162" s="214">
        <f>BK162</f>
        <v>0</v>
      </c>
      <c r="K162" s="200"/>
      <c r="L162" s="205"/>
      <c r="M162" s="206"/>
      <c r="N162" s="207"/>
      <c r="O162" s="207"/>
      <c r="P162" s="208">
        <f>SUM(P163:P172)</f>
        <v>0</v>
      </c>
      <c r="Q162" s="207"/>
      <c r="R162" s="208">
        <f>SUM(R163:R172)</f>
        <v>0</v>
      </c>
      <c r="S162" s="207"/>
      <c r="T162" s="209">
        <f>SUM(T163:T172)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0" t="s">
        <v>79</v>
      </c>
      <c r="AT162" s="211" t="s">
        <v>71</v>
      </c>
      <c r="AU162" s="211" t="s">
        <v>79</v>
      </c>
      <c r="AY162" s="210" t="s">
        <v>177</v>
      </c>
      <c r="BK162" s="212">
        <f>SUM(BK163:BK172)</f>
        <v>0</v>
      </c>
    </row>
    <row r="163" s="2" customFormat="1" ht="16.5" customHeight="1">
      <c r="A163" s="41"/>
      <c r="B163" s="42"/>
      <c r="C163" s="215" t="s">
        <v>304</v>
      </c>
      <c r="D163" s="215" t="s">
        <v>179</v>
      </c>
      <c r="E163" s="216" t="s">
        <v>1242</v>
      </c>
      <c r="F163" s="217" t="s">
        <v>1243</v>
      </c>
      <c r="G163" s="218" t="s">
        <v>241</v>
      </c>
      <c r="H163" s="219">
        <v>27.539999999999999</v>
      </c>
      <c r="I163" s="220"/>
      <c r="J163" s="221">
        <f>ROUND(I163*H163,1)</f>
        <v>0</v>
      </c>
      <c r="K163" s="217" t="s">
        <v>183</v>
      </c>
      <c r="L163" s="47"/>
      <c r="M163" s="222" t="s">
        <v>19</v>
      </c>
      <c r="N163" s="223" t="s">
        <v>43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184</v>
      </c>
      <c r="AT163" s="226" t="s">
        <v>179</v>
      </c>
      <c r="AU163" s="226" t="s">
        <v>81</v>
      </c>
      <c r="AY163" s="20" t="s">
        <v>177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79</v>
      </c>
      <c r="BK163" s="227">
        <f>ROUND(I163*H163,1)</f>
        <v>0</v>
      </c>
      <c r="BL163" s="20" t="s">
        <v>184</v>
      </c>
      <c r="BM163" s="226" t="s">
        <v>1474</v>
      </c>
    </row>
    <row r="164" s="2" customFormat="1">
      <c r="A164" s="41"/>
      <c r="B164" s="42"/>
      <c r="C164" s="43"/>
      <c r="D164" s="228" t="s">
        <v>186</v>
      </c>
      <c r="E164" s="43"/>
      <c r="F164" s="229" t="s">
        <v>1245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186</v>
      </c>
      <c r="AU164" s="20" t="s">
        <v>81</v>
      </c>
    </row>
    <row r="165" s="2" customFormat="1">
      <c r="A165" s="41"/>
      <c r="B165" s="42"/>
      <c r="C165" s="43"/>
      <c r="D165" s="233" t="s">
        <v>188</v>
      </c>
      <c r="E165" s="43"/>
      <c r="F165" s="234" t="s">
        <v>1246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188</v>
      </c>
      <c r="AU165" s="20" t="s">
        <v>81</v>
      </c>
    </row>
    <row r="166" s="2" customFormat="1">
      <c r="A166" s="41"/>
      <c r="B166" s="42"/>
      <c r="C166" s="43"/>
      <c r="D166" s="228" t="s">
        <v>236</v>
      </c>
      <c r="E166" s="43"/>
      <c r="F166" s="267" t="s">
        <v>1247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236</v>
      </c>
      <c r="AU166" s="20" t="s">
        <v>81</v>
      </c>
    </row>
    <row r="167" s="13" customFormat="1">
      <c r="A167" s="13"/>
      <c r="B167" s="235"/>
      <c r="C167" s="236"/>
      <c r="D167" s="228" t="s">
        <v>190</v>
      </c>
      <c r="E167" s="237" t="s">
        <v>19</v>
      </c>
      <c r="F167" s="238" t="s">
        <v>1475</v>
      </c>
      <c r="G167" s="236"/>
      <c r="H167" s="239">
        <v>27.539999999999999</v>
      </c>
      <c r="I167" s="240"/>
      <c r="J167" s="236"/>
      <c r="K167" s="236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190</v>
      </c>
      <c r="AU167" s="245" t="s">
        <v>81</v>
      </c>
      <c r="AV167" s="13" t="s">
        <v>81</v>
      </c>
      <c r="AW167" s="13" t="s">
        <v>33</v>
      </c>
      <c r="AX167" s="13" t="s">
        <v>79</v>
      </c>
      <c r="AY167" s="245" t="s">
        <v>177</v>
      </c>
    </row>
    <row r="168" s="2" customFormat="1" ht="16.5" customHeight="1">
      <c r="A168" s="41"/>
      <c r="B168" s="42"/>
      <c r="C168" s="215" t="s">
        <v>311</v>
      </c>
      <c r="D168" s="215" t="s">
        <v>179</v>
      </c>
      <c r="E168" s="216" t="s">
        <v>1249</v>
      </c>
      <c r="F168" s="217" t="s">
        <v>1250</v>
      </c>
      <c r="G168" s="218" t="s">
        <v>241</v>
      </c>
      <c r="H168" s="219">
        <v>27.539999999999999</v>
      </c>
      <c r="I168" s="220"/>
      <c r="J168" s="221">
        <f>ROUND(I168*H168,1)</f>
        <v>0</v>
      </c>
      <c r="K168" s="217" t="s">
        <v>183</v>
      </c>
      <c r="L168" s="47"/>
      <c r="M168" s="222" t="s">
        <v>19</v>
      </c>
      <c r="N168" s="223" t="s">
        <v>43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184</v>
      </c>
      <c r="AT168" s="226" t="s">
        <v>179</v>
      </c>
      <c r="AU168" s="226" t="s">
        <v>81</v>
      </c>
      <c r="AY168" s="20" t="s">
        <v>177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79</v>
      </c>
      <c r="BK168" s="227">
        <f>ROUND(I168*H168,1)</f>
        <v>0</v>
      </c>
      <c r="BL168" s="20" t="s">
        <v>184</v>
      </c>
      <c r="BM168" s="226" t="s">
        <v>1476</v>
      </c>
    </row>
    <row r="169" s="2" customFormat="1">
      <c r="A169" s="41"/>
      <c r="B169" s="42"/>
      <c r="C169" s="43"/>
      <c r="D169" s="228" t="s">
        <v>186</v>
      </c>
      <c r="E169" s="43"/>
      <c r="F169" s="229" t="s">
        <v>1252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186</v>
      </c>
      <c r="AU169" s="20" t="s">
        <v>81</v>
      </c>
    </row>
    <row r="170" s="2" customFormat="1">
      <c r="A170" s="41"/>
      <c r="B170" s="42"/>
      <c r="C170" s="43"/>
      <c r="D170" s="233" t="s">
        <v>188</v>
      </c>
      <c r="E170" s="43"/>
      <c r="F170" s="234" t="s">
        <v>1253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188</v>
      </c>
      <c r="AU170" s="20" t="s">
        <v>81</v>
      </c>
    </row>
    <row r="171" s="2" customFormat="1">
      <c r="A171" s="41"/>
      <c r="B171" s="42"/>
      <c r="C171" s="43"/>
      <c r="D171" s="228" t="s">
        <v>236</v>
      </c>
      <c r="E171" s="43"/>
      <c r="F171" s="267" t="s">
        <v>1254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236</v>
      </c>
      <c r="AU171" s="20" t="s">
        <v>81</v>
      </c>
    </row>
    <row r="172" s="13" customFormat="1">
      <c r="A172" s="13"/>
      <c r="B172" s="235"/>
      <c r="C172" s="236"/>
      <c r="D172" s="228" t="s">
        <v>190</v>
      </c>
      <c r="E172" s="237" t="s">
        <v>19</v>
      </c>
      <c r="F172" s="238" t="s">
        <v>1477</v>
      </c>
      <c r="G172" s="236"/>
      <c r="H172" s="239">
        <v>27.539999999999999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190</v>
      </c>
      <c r="AU172" s="245" t="s">
        <v>81</v>
      </c>
      <c r="AV172" s="13" t="s">
        <v>81</v>
      </c>
      <c r="AW172" s="13" t="s">
        <v>33</v>
      </c>
      <c r="AX172" s="13" t="s">
        <v>79</v>
      </c>
      <c r="AY172" s="245" t="s">
        <v>177</v>
      </c>
    </row>
    <row r="173" s="12" customFormat="1" ht="22.8" customHeight="1">
      <c r="A173" s="12"/>
      <c r="B173" s="199"/>
      <c r="C173" s="200"/>
      <c r="D173" s="201" t="s">
        <v>71</v>
      </c>
      <c r="E173" s="213" t="s">
        <v>539</v>
      </c>
      <c r="F173" s="213" t="s">
        <v>540</v>
      </c>
      <c r="G173" s="200"/>
      <c r="H173" s="200"/>
      <c r="I173" s="203"/>
      <c r="J173" s="214">
        <f>BK173</f>
        <v>0</v>
      </c>
      <c r="K173" s="200"/>
      <c r="L173" s="205"/>
      <c r="M173" s="206"/>
      <c r="N173" s="207"/>
      <c r="O173" s="207"/>
      <c r="P173" s="208">
        <f>SUM(P174:P176)</f>
        <v>0</v>
      </c>
      <c r="Q173" s="207"/>
      <c r="R173" s="208">
        <f>SUM(R174:R176)</f>
        <v>0</v>
      </c>
      <c r="S173" s="207"/>
      <c r="T173" s="209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0" t="s">
        <v>79</v>
      </c>
      <c r="AT173" s="211" t="s">
        <v>71</v>
      </c>
      <c r="AU173" s="211" t="s">
        <v>79</v>
      </c>
      <c r="AY173" s="210" t="s">
        <v>177</v>
      </c>
      <c r="BK173" s="212">
        <f>SUM(BK174:BK176)</f>
        <v>0</v>
      </c>
    </row>
    <row r="174" s="2" customFormat="1" ht="16.5" customHeight="1">
      <c r="A174" s="41"/>
      <c r="B174" s="42"/>
      <c r="C174" s="215" t="s">
        <v>316</v>
      </c>
      <c r="D174" s="215" t="s">
        <v>179</v>
      </c>
      <c r="E174" s="216" t="s">
        <v>542</v>
      </c>
      <c r="F174" s="217" t="s">
        <v>543</v>
      </c>
      <c r="G174" s="218" t="s">
        <v>241</v>
      </c>
      <c r="H174" s="219">
        <v>30.997</v>
      </c>
      <c r="I174" s="220"/>
      <c r="J174" s="221">
        <f>ROUND(I174*H174,1)</f>
        <v>0</v>
      </c>
      <c r="K174" s="217" t="s">
        <v>183</v>
      </c>
      <c r="L174" s="47"/>
      <c r="M174" s="222" t="s">
        <v>19</v>
      </c>
      <c r="N174" s="223" t="s">
        <v>43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184</v>
      </c>
      <c r="AT174" s="226" t="s">
        <v>179</v>
      </c>
      <c r="AU174" s="226" t="s">
        <v>81</v>
      </c>
      <c r="AY174" s="20" t="s">
        <v>177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79</v>
      </c>
      <c r="BK174" s="227">
        <f>ROUND(I174*H174,1)</f>
        <v>0</v>
      </c>
      <c r="BL174" s="20" t="s">
        <v>184</v>
      </c>
      <c r="BM174" s="226" t="s">
        <v>1478</v>
      </c>
    </row>
    <row r="175" s="2" customFormat="1">
      <c r="A175" s="41"/>
      <c r="B175" s="42"/>
      <c r="C175" s="43"/>
      <c r="D175" s="228" t="s">
        <v>186</v>
      </c>
      <c r="E175" s="43"/>
      <c r="F175" s="229" t="s">
        <v>545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186</v>
      </c>
      <c r="AU175" s="20" t="s">
        <v>81</v>
      </c>
    </row>
    <row r="176" s="2" customFormat="1">
      <c r="A176" s="41"/>
      <c r="B176" s="42"/>
      <c r="C176" s="43"/>
      <c r="D176" s="233" t="s">
        <v>188</v>
      </c>
      <c r="E176" s="43"/>
      <c r="F176" s="234" t="s">
        <v>546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188</v>
      </c>
      <c r="AU176" s="20" t="s">
        <v>81</v>
      </c>
    </row>
    <row r="177" s="12" customFormat="1" ht="25.92" customHeight="1">
      <c r="A177" s="12"/>
      <c r="B177" s="199"/>
      <c r="C177" s="200"/>
      <c r="D177" s="201" t="s">
        <v>71</v>
      </c>
      <c r="E177" s="202" t="s">
        <v>1132</v>
      </c>
      <c r="F177" s="202" t="s">
        <v>1133</v>
      </c>
      <c r="G177" s="200"/>
      <c r="H177" s="200"/>
      <c r="I177" s="203"/>
      <c r="J177" s="204">
        <f>BK177</f>
        <v>0</v>
      </c>
      <c r="K177" s="200"/>
      <c r="L177" s="205"/>
      <c r="M177" s="206"/>
      <c r="N177" s="207"/>
      <c r="O177" s="207"/>
      <c r="P177" s="208">
        <f>P178</f>
        <v>0</v>
      </c>
      <c r="Q177" s="207"/>
      <c r="R177" s="208">
        <f>R178</f>
        <v>0.021135599999999997</v>
      </c>
      <c r="S177" s="207"/>
      <c r="T177" s="209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0" t="s">
        <v>81</v>
      </c>
      <c r="AT177" s="211" t="s">
        <v>71</v>
      </c>
      <c r="AU177" s="211" t="s">
        <v>72</v>
      </c>
      <c r="AY177" s="210" t="s">
        <v>177</v>
      </c>
      <c r="BK177" s="212">
        <f>BK178</f>
        <v>0</v>
      </c>
    </row>
    <row r="178" s="12" customFormat="1" ht="22.8" customHeight="1">
      <c r="A178" s="12"/>
      <c r="B178" s="199"/>
      <c r="C178" s="200"/>
      <c r="D178" s="201" t="s">
        <v>71</v>
      </c>
      <c r="E178" s="213" t="s">
        <v>1134</v>
      </c>
      <c r="F178" s="213" t="s">
        <v>1135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SUM(P179:P185)</f>
        <v>0</v>
      </c>
      <c r="Q178" s="207"/>
      <c r="R178" s="208">
        <f>SUM(R179:R185)</f>
        <v>0.021135599999999997</v>
      </c>
      <c r="S178" s="207"/>
      <c r="T178" s="209">
        <f>SUM(T179:T185)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81</v>
      </c>
      <c r="AT178" s="211" t="s">
        <v>71</v>
      </c>
      <c r="AU178" s="211" t="s">
        <v>79</v>
      </c>
      <c r="AY178" s="210" t="s">
        <v>177</v>
      </c>
      <c r="BK178" s="212">
        <f>SUM(BK179:BK185)</f>
        <v>0</v>
      </c>
    </row>
    <row r="179" s="2" customFormat="1" ht="16.5" customHeight="1">
      <c r="A179" s="41"/>
      <c r="B179" s="42"/>
      <c r="C179" s="215" t="s">
        <v>7</v>
      </c>
      <c r="D179" s="215" t="s">
        <v>179</v>
      </c>
      <c r="E179" s="216" t="s">
        <v>1256</v>
      </c>
      <c r="F179" s="217" t="s">
        <v>1257</v>
      </c>
      <c r="G179" s="218" t="s">
        <v>182</v>
      </c>
      <c r="H179" s="219">
        <v>52.020000000000003</v>
      </c>
      <c r="I179" s="220"/>
      <c r="J179" s="221">
        <f>ROUND(I179*H179,1)</f>
        <v>0</v>
      </c>
      <c r="K179" s="217" t="s">
        <v>183</v>
      </c>
      <c r="L179" s="47"/>
      <c r="M179" s="222" t="s">
        <v>19</v>
      </c>
      <c r="N179" s="223" t="s">
        <v>43</v>
      </c>
      <c r="O179" s="87"/>
      <c r="P179" s="224">
        <f>O179*H179</f>
        <v>0</v>
      </c>
      <c r="Q179" s="224">
        <v>4.0000000000000003E-05</v>
      </c>
      <c r="R179" s="224">
        <f>Q179*H179</f>
        <v>0.0020808000000000003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290</v>
      </c>
      <c r="AT179" s="226" t="s">
        <v>179</v>
      </c>
      <c r="AU179" s="226" t="s">
        <v>81</v>
      </c>
      <c r="AY179" s="20" t="s">
        <v>177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79</v>
      </c>
      <c r="BK179" s="227">
        <f>ROUND(I179*H179,1)</f>
        <v>0</v>
      </c>
      <c r="BL179" s="20" t="s">
        <v>290</v>
      </c>
      <c r="BM179" s="226" t="s">
        <v>1479</v>
      </c>
    </row>
    <row r="180" s="2" customFormat="1">
      <c r="A180" s="41"/>
      <c r="B180" s="42"/>
      <c r="C180" s="43"/>
      <c r="D180" s="228" t="s">
        <v>186</v>
      </c>
      <c r="E180" s="43"/>
      <c r="F180" s="229" t="s">
        <v>1259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186</v>
      </c>
      <c r="AU180" s="20" t="s">
        <v>81</v>
      </c>
    </row>
    <row r="181" s="2" customFormat="1">
      <c r="A181" s="41"/>
      <c r="B181" s="42"/>
      <c r="C181" s="43"/>
      <c r="D181" s="233" t="s">
        <v>188</v>
      </c>
      <c r="E181" s="43"/>
      <c r="F181" s="234" t="s">
        <v>1260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188</v>
      </c>
      <c r="AU181" s="20" t="s">
        <v>81</v>
      </c>
    </row>
    <row r="182" s="13" customFormat="1">
      <c r="A182" s="13"/>
      <c r="B182" s="235"/>
      <c r="C182" s="236"/>
      <c r="D182" s="228" t="s">
        <v>190</v>
      </c>
      <c r="E182" s="237" t="s">
        <v>19</v>
      </c>
      <c r="F182" s="238" t="s">
        <v>1480</v>
      </c>
      <c r="G182" s="236"/>
      <c r="H182" s="239">
        <v>52.020000000000003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190</v>
      </c>
      <c r="AU182" s="245" t="s">
        <v>81</v>
      </c>
      <c r="AV182" s="13" t="s">
        <v>81</v>
      </c>
      <c r="AW182" s="13" t="s">
        <v>33</v>
      </c>
      <c r="AX182" s="13" t="s">
        <v>79</v>
      </c>
      <c r="AY182" s="245" t="s">
        <v>177</v>
      </c>
    </row>
    <row r="183" s="2" customFormat="1" ht="16.5" customHeight="1">
      <c r="A183" s="41"/>
      <c r="B183" s="42"/>
      <c r="C183" s="268" t="s">
        <v>330</v>
      </c>
      <c r="D183" s="268" t="s">
        <v>254</v>
      </c>
      <c r="E183" s="269" t="s">
        <v>1262</v>
      </c>
      <c r="F183" s="270" t="s">
        <v>1263</v>
      </c>
      <c r="G183" s="271" t="s">
        <v>182</v>
      </c>
      <c r="H183" s="272">
        <v>63.515999999999998</v>
      </c>
      <c r="I183" s="273"/>
      <c r="J183" s="274">
        <f>ROUND(I183*H183,1)</f>
        <v>0</v>
      </c>
      <c r="K183" s="270" t="s">
        <v>183</v>
      </c>
      <c r="L183" s="275"/>
      <c r="M183" s="276" t="s">
        <v>19</v>
      </c>
      <c r="N183" s="277" t="s">
        <v>43</v>
      </c>
      <c r="O183" s="87"/>
      <c r="P183" s="224">
        <f>O183*H183</f>
        <v>0</v>
      </c>
      <c r="Q183" s="224">
        <v>0.00029999999999999997</v>
      </c>
      <c r="R183" s="224">
        <f>Q183*H183</f>
        <v>0.019054799999999997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396</v>
      </c>
      <c r="AT183" s="226" t="s">
        <v>254</v>
      </c>
      <c r="AU183" s="226" t="s">
        <v>81</v>
      </c>
      <c r="AY183" s="20" t="s">
        <v>177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79</v>
      </c>
      <c r="BK183" s="227">
        <f>ROUND(I183*H183,1)</f>
        <v>0</v>
      </c>
      <c r="BL183" s="20" t="s">
        <v>290</v>
      </c>
      <c r="BM183" s="226" t="s">
        <v>1481</v>
      </c>
    </row>
    <row r="184" s="2" customFormat="1">
      <c r="A184" s="41"/>
      <c r="B184" s="42"/>
      <c r="C184" s="43"/>
      <c r="D184" s="228" t="s">
        <v>186</v>
      </c>
      <c r="E184" s="43"/>
      <c r="F184" s="229" t="s">
        <v>1263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186</v>
      </c>
      <c r="AU184" s="20" t="s">
        <v>81</v>
      </c>
    </row>
    <row r="185" s="13" customFormat="1">
      <c r="A185" s="13"/>
      <c r="B185" s="235"/>
      <c r="C185" s="236"/>
      <c r="D185" s="228" t="s">
        <v>190</v>
      </c>
      <c r="E185" s="236"/>
      <c r="F185" s="238" t="s">
        <v>1482</v>
      </c>
      <c r="G185" s="236"/>
      <c r="H185" s="239">
        <v>63.515999999999998</v>
      </c>
      <c r="I185" s="240"/>
      <c r="J185" s="236"/>
      <c r="K185" s="236"/>
      <c r="L185" s="241"/>
      <c r="M185" s="282"/>
      <c r="N185" s="283"/>
      <c r="O185" s="283"/>
      <c r="P185" s="283"/>
      <c r="Q185" s="283"/>
      <c r="R185" s="283"/>
      <c r="S185" s="283"/>
      <c r="T185" s="28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190</v>
      </c>
      <c r="AU185" s="245" t="s">
        <v>81</v>
      </c>
      <c r="AV185" s="13" t="s">
        <v>81</v>
      </c>
      <c r="AW185" s="13" t="s">
        <v>4</v>
      </c>
      <c r="AX185" s="13" t="s">
        <v>79</v>
      </c>
      <c r="AY185" s="245" t="s">
        <v>177</v>
      </c>
    </row>
    <row r="186" s="2" customFormat="1" ht="6.96" customHeight="1">
      <c r="A186" s="41"/>
      <c r="B186" s="62"/>
      <c r="C186" s="63"/>
      <c r="D186" s="63"/>
      <c r="E186" s="63"/>
      <c r="F186" s="63"/>
      <c r="G186" s="63"/>
      <c r="H186" s="63"/>
      <c r="I186" s="63"/>
      <c r="J186" s="63"/>
      <c r="K186" s="63"/>
      <c r="L186" s="47"/>
      <c r="M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</row>
  </sheetData>
  <sheetProtection sheet="1" autoFilter="0" formatColumns="0" formatRows="0" objects="1" scenarios="1" spinCount="100000" saltValue="EesEQzKZN+e91hUHcpcbwDZdaTpBtsIDS/tb9ugfCO+MI+/vODow/pk8xbhqrzL7Q9s7u1MbDztQL3ABKETXlQ==" hashValue="vM2WnZoGWz9rZ9Qk28EveCAw0Cf9r8L/FHj6i/BCMKnBqedh2iXwUSYF3j684Q0NPs+6ccwqhc6DCZer87OSGA==" algorithmName="SHA-512" password="CC35"/>
  <autoFilter ref="C92:K18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3_01/132251102"/>
    <hyperlink ref="F102" r:id="rId2" display="https://podminky.urs.cz/item/CS_URS_2023_01/162751117"/>
    <hyperlink ref="F109" r:id="rId3" display="https://podminky.urs.cz/item/CS_URS_2023_01/162751119"/>
    <hyperlink ref="F114" r:id="rId4" display="https://podminky.urs.cz/item/CS_URS_2023_01/171201201"/>
    <hyperlink ref="F118" r:id="rId5" display="https://podminky.urs.cz/item/CS_URS_2023_01/171201231"/>
    <hyperlink ref="F122" r:id="rId6" display="https://podminky.urs.cz/item/CS_URS_2023_01/174151101"/>
    <hyperlink ref="F127" r:id="rId7" display="https://podminky.urs.cz/item/CS_URS_2023_01/274351121"/>
    <hyperlink ref="F131" r:id="rId8" display="https://podminky.urs.cz/item/CS_URS_2023_01/274351122"/>
    <hyperlink ref="F135" r:id="rId9" display="https://podminky.urs.cz/item/CS_URS_2023_01/274362021"/>
    <hyperlink ref="F139" r:id="rId10" display="https://podminky.urs.cz/item/CS_URS_2023_01/275313811"/>
    <hyperlink ref="F146" r:id="rId11" display="https://podminky.urs.cz/item/CS_URS_2023_01/338171113"/>
    <hyperlink ref="F153" r:id="rId12" display="https://podminky.urs.cz/item/CS_URS_2023_01/348101220"/>
    <hyperlink ref="F158" r:id="rId13" display="https://podminky.urs.cz/item/CS_URS_2023_01/348401120"/>
    <hyperlink ref="F165" r:id="rId14" display="https://podminky.urs.cz/item/CS_URS_2023_01/997013501"/>
    <hyperlink ref="F170" r:id="rId15" display="https://podminky.urs.cz/item/CS_URS_2023_01/997013511"/>
    <hyperlink ref="F176" r:id="rId16" display="https://podminky.urs.cz/item/CS_URS_2023_01/998223011"/>
    <hyperlink ref="F181" r:id="rId17" display="https://podminky.urs.cz/item/CS_URS_2023_01/7111612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1444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1483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ROUND(J93,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ROUND((SUM(BE93:BE189)),  2)</f>
        <v>0</v>
      </c>
      <c r="G35" s="41"/>
      <c r="H35" s="41"/>
      <c r="I35" s="160">
        <v>0.20999999999999999</v>
      </c>
      <c r="J35" s="159">
        <f>ROUND(((SUM(BE93:BE189))*I35),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ROUND((SUM(BF93:BF189)),  2)</f>
        <v>0</v>
      </c>
      <c r="G36" s="41"/>
      <c r="H36" s="41"/>
      <c r="I36" s="160">
        <v>0.14999999999999999</v>
      </c>
      <c r="J36" s="159">
        <f>ROUND(((SUM(BF93:BF189))*I36),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ROUND((SUM(BG93:BG189)),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ROUND((SUM(BH93:BH189)),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ROUND((SUM(BI93:BI189)),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1444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 xml:space="preserve">SO 205.2 - Opěrná zídka 4 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J118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160</v>
      </c>
      <c r="E67" s="185"/>
      <c r="F67" s="185"/>
      <c r="G67" s="185"/>
      <c r="H67" s="185"/>
      <c r="I67" s="185"/>
      <c r="J67" s="186">
        <f>J131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1197</v>
      </c>
      <c r="E68" s="185"/>
      <c r="F68" s="185"/>
      <c r="G68" s="185"/>
      <c r="H68" s="185"/>
      <c r="I68" s="185"/>
      <c r="J68" s="186">
        <f>J149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161</v>
      </c>
      <c r="E69" s="185"/>
      <c r="F69" s="185"/>
      <c r="G69" s="185"/>
      <c r="H69" s="185"/>
      <c r="I69" s="185"/>
      <c r="J69" s="186">
        <f>J177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649</v>
      </c>
      <c r="E70" s="180"/>
      <c r="F70" s="180"/>
      <c r="G70" s="180"/>
      <c r="H70" s="180"/>
      <c r="I70" s="180"/>
      <c r="J70" s="181">
        <f>J181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3"/>
      <c r="C71" s="128"/>
      <c r="D71" s="184" t="s">
        <v>650</v>
      </c>
      <c r="E71" s="185"/>
      <c r="F71" s="185"/>
      <c r="G71" s="185"/>
      <c r="H71" s="185"/>
      <c r="I71" s="185"/>
      <c r="J71" s="186">
        <f>J182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162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2" t="str">
        <f>E7</f>
        <v>Hošťálková - chodník podél silnice II/437</v>
      </c>
      <c r="F81" s="35"/>
      <c r="G81" s="35"/>
      <c r="H81" s="35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145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2" t="s">
        <v>1444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147</v>
      </c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 xml:space="preserve">SO 205.2 - Opěrná zídka 4  - neuznatelné</v>
      </c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22. 4. 2024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>obec Hošťálková</v>
      </c>
      <c r="G89" s="43"/>
      <c r="H89" s="43"/>
      <c r="I89" s="35" t="s">
        <v>31</v>
      </c>
      <c r="J89" s="39" t="str">
        <f>E23</f>
        <v>ViaDesigne s.r.o.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 xml:space="preserve"> 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8"/>
      <c r="B92" s="189"/>
      <c r="C92" s="190" t="s">
        <v>163</v>
      </c>
      <c r="D92" s="191" t="s">
        <v>57</v>
      </c>
      <c r="E92" s="191" t="s">
        <v>53</v>
      </c>
      <c r="F92" s="191" t="s">
        <v>54</v>
      </c>
      <c r="G92" s="191" t="s">
        <v>164</v>
      </c>
      <c r="H92" s="191" t="s">
        <v>165</v>
      </c>
      <c r="I92" s="191" t="s">
        <v>166</v>
      </c>
      <c r="J92" s="191" t="s">
        <v>151</v>
      </c>
      <c r="K92" s="192" t="s">
        <v>167</v>
      </c>
      <c r="L92" s="193"/>
      <c r="M92" s="95" t="s">
        <v>19</v>
      </c>
      <c r="N92" s="96" t="s">
        <v>42</v>
      </c>
      <c r="O92" s="96" t="s">
        <v>168</v>
      </c>
      <c r="P92" s="96" t="s">
        <v>169</v>
      </c>
      <c r="Q92" s="96" t="s">
        <v>170</v>
      </c>
      <c r="R92" s="96" t="s">
        <v>171</v>
      </c>
      <c r="S92" s="96" t="s">
        <v>172</v>
      </c>
      <c r="T92" s="97" t="s">
        <v>173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1"/>
      <c r="B93" s="42"/>
      <c r="C93" s="102" t="s">
        <v>174</v>
      </c>
      <c r="D93" s="43"/>
      <c r="E93" s="43"/>
      <c r="F93" s="43"/>
      <c r="G93" s="43"/>
      <c r="H93" s="43"/>
      <c r="I93" s="43"/>
      <c r="J93" s="194">
        <f>BK93</f>
        <v>0</v>
      </c>
      <c r="K93" s="43"/>
      <c r="L93" s="47"/>
      <c r="M93" s="98"/>
      <c r="N93" s="195"/>
      <c r="O93" s="99"/>
      <c r="P93" s="196">
        <f>P94+P181</f>
        <v>0</v>
      </c>
      <c r="Q93" s="99"/>
      <c r="R93" s="196">
        <f>R94+R181</f>
        <v>3.1763065999999998</v>
      </c>
      <c r="S93" s="99"/>
      <c r="T93" s="197">
        <f>T94+T181</f>
        <v>6.0637500000000006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152</v>
      </c>
      <c r="BK93" s="198">
        <f>BK94+BK181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175</v>
      </c>
      <c r="F94" s="202" t="s">
        <v>176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P95+P118+P131+P149+P177</f>
        <v>0</v>
      </c>
      <c r="Q94" s="207"/>
      <c r="R94" s="208">
        <f>R95+R118+R131+R149+R177</f>
        <v>3.1753924999999996</v>
      </c>
      <c r="S94" s="207"/>
      <c r="T94" s="209">
        <f>T95+T118+T131+T149+T177</f>
        <v>6.0637500000000006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177</v>
      </c>
      <c r="BK94" s="212">
        <f>BK95+BK118+BK131+BK149+BK177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178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SUM(P96:P117)</f>
        <v>0</v>
      </c>
      <c r="Q95" s="207"/>
      <c r="R95" s="208">
        <f>SUM(R96:R117)</f>
        <v>0.9002</v>
      </c>
      <c r="S95" s="207"/>
      <c r="T95" s="209">
        <f>SUM(T96:T117)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177</v>
      </c>
      <c r="BK95" s="212">
        <f>SUM(BK96:BK117)</f>
        <v>0</v>
      </c>
    </row>
    <row r="96" s="2" customFormat="1" ht="21.75" customHeight="1">
      <c r="A96" s="41"/>
      <c r="B96" s="42"/>
      <c r="C96" s="215" t="s">
        <v>79</v>
      </c>
      <c r="D96" s="215" t="s">
        <v>179</v>
      </c>
      <c r="E96" s="216" t="s">
        <v>202</v>
      </c>
      <c r="F96" s="217" t="s">
        <v>203</v>
      </c>
      <c r="G96" s="218" t="s">
        <v>196</v>
      </c>
      <c r="H96" s="219">
        <v>0.97499999999999998</v>
      </c>
      <c r="I96" s="220"/>
      <c r="J96" s="221">
        <f>ROUND(I96*H96,1)</f>
        <v>0</v>
      </c>
      <c r="K96" s="217" t="s">
        <v>183</v>
      </c>
      <c r="L96" s="47"/>
      <c r="M96" s="222" t="s">
        <v>19</v>
      </c>
      <c r="N96" s="223" t="s">
        <v>43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184</v>
      </c>
      <c r="AT96" s="226" t="s">
        <v>179</v>
      </c>
      <c r="AU96" s="226" t="s">
        <v>81</v>
      </c>
      <c r="AY96" s="20" t="s">
        <v>177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79</v>
      </c>
      <c r="BK96" s="227">
        <f>ROUND(I96*H96,1)</f>
        <v>0</v>
      </c>
      <c r="BL96" s="20" t="s">
        <v>184</v>
      </c>
      <c r="BM96" s="226" t="s">
        <v>1484</v>
      </c>
    </row>
    <row r="97" s="2" customFormat="1">
      <c r="A97" s="41"/>
      <c r="B97" s="42"/>
      <c r="C97" s="43"/>
      <c r="D97" s="228" t="s">
        <v>186</v>
      </c>
      <c r="E97" s="43"/>
      <c r="F97" s="229" t="s">
        <v>205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186</v>
      </c>
      <c r="AU97" s="20" t="s">
        <v>81</v>
      </c>
    </row>
    <row r="98" s="2" customFormat="1">
      <c r="A98" s="41"/>
      <c r="B98" s="42"/>
      <c r="C98" s="43"/>
      <c r="D98" s="233" t="s">
        <v>188</v>
      </c>
      <c r="E98" s="43"/>
      <c r="F98" s="234" t="s">
        <v>206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188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1485</v>
      </c>
      <c r="G99" s="236"/>
      <c r="H99" s="239">
        <v>0.97499999999999998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16.5" customHeight="1">
      <c r="A100" s="41"/>
      <c r="B100" s="42"/>
      <c r="C100" s="215" t="s">
        <v>81</v>
      </c>
      <c r="D100" s="215" t="s">
        <v>179</v>
      </c>
      <c r="E100" s="216" t="s">
        <v>247</v>
      </c>
      <c r="F100" s="217" t="s">
        <v>248</v>
      </c>
      <c r="G100" s="218" t="s">
        <v>196</v>
      </c>
      <c r="H100" s="219">
        <v>0.97499999999999998</v>
      </c>
      <c r="I100" s="220"/>
      <c r="J100" s="221">
        <f>ROUND(I100*H100,1)</f>
        <v>0</v>
      </c>
      <c r="K100" s="217" t="s">
        <v>183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184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184</v>
      </c>
      <c r="BM100" s="226" t="s">
        <v>1486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250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2" customFormat="1">
      <c r="A102" s="41"/>
      <c r="B102" s="42"/>
      <c r="C102" s="43"/>
      <c r="D102" s="233" t="s">
        <v>188</v>
      </c>
      <c r="E102" s="43"/>
      <c r="F102" s="234" t="s">
        <v>251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188</v>
      </c>
      <c r="AU102" s="20" t="s">
        <v>81</v>
      </c>
    </row>
    <row r="103" s="13" customFormat="1">
      <c r="A103" s="13"/>
      <c r="B103" s="235"/>
      <c r="C103" s="236"/>
      <c r="D103" s="228" t="s">
        <v>190</v>
      </c>
      <c r="E103" s="237" t="s">
        <v>19</v>
      </c>
      <c r="F103" s="238" t="s">
        <v>1487</v>
      </c>
      <c r="G103" s="236"/>
      <c r="H103" s="239">
        <v>0.97499999999999998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5" t="s">
        <v>190</v>
      </c>
      <c r="AU103" s="245" t="s">
        <v>81</v>
      </c>
      <c r="AV103" s="13" t="s">
        <v>81</v>
      </c>
      <c r="AW103" s="13" t="s">
        <v>33</v>
      </c>
      <c r="AX103" s="13" t="s">
        <v>79</v>
      </c>
      <c r="AY103" s="245" t="s">
        <v>177</v>
      </c>
    </row>
    <row r="104" s="2" customFormat="1" ht="16.5" customHeight="1">
      <c r="A104" s="41"/>
      <c r="B104" s="42"/>
      <c r="C104" s="215" t="s">
        <v>201</v>
      </c>
      <c r="D104" s="215" t="s">
        <v>179</v>
      </c>
      <c r="E104" s="216" t="s">
        <v>273</v>
      </c>
      <c r="F104" s="217" t="s">
        <v>274</v>
      </c>
      <c r="G104" s="218" t="s">
        <v>182</v>
      </c>
      <c r="H104" s="219">
        <v>5</v>
      </c>
      <c r="I104" s="220"/>
      <c r="J104" s="221">
        <f>ROUND(I104*H104,1)</f>
        <v>0</v>
      </c>
      <c r="K104" s="217" t="s">
        <v>183</v>
      </c>
      <c r="L104" s="47"/>
      <c r="M104" s="222" t="s">
        <v>19</v>
      </c>
      <c r="N104" s="223" t="s">
        <v>43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184</v>
      </c>
      <c r="AT104" s="226" t="s">
        <v>179</v>
      </c>
      <c r="AU104" s="226" t="s">
        <v>81</v>
      </c>
      <c r="AY104" s="20" t="s">
        <v>177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79</v>
      </c>
      <c r="BK104" s="227">
        <f>ROUND(I104*H104,1)</f>
        <v>0</v>
      </c>
      <c r="BL104" s="20" t="s">
        <v>184</v>
      </c>
      <c r="BM104" s="226" t="s">
        <v>1488</v>
      </c>
    </row>
    <row r="105" s="2" customFormat="1">
      <c r="A105" s="41"/>
      <c r="B105" s="42"/>
      <c r="C105" s="43"/>
      <c r="D105" s="228" t="s">
        <v>186</v>
      </c>
      <c r="E105" s="43"/>
      <c r="F105" s="229" t="s">
        <v>276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186</v>
      </c>
      <c r="AU105" s="20" t="s">
        <v>81</v>
      </c>
    </row>
    <row r="106" s="2" customFormat="1">
      <c r="A106" s="41"/>
      <c r="B106" s="42"/>
      <c r="C106" s="43"/>
      <c r="D106" s="233" t="s">
        <v>188</v>
      </c>
      <c r="E106" s="43"/>
      <c r="F106" s="234" t="s">
        <v>277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188</v>
      </c>
      <c r="AU106" s="20" t="s">
        <v>81</v>
      </c>
    </row>
    <row r="107" s="13" customFormat="1">
      <c r="A107" s="13"/>
      <c r="B107" s="235"/>
      <c r="C107" s="236"/>
      <c r="D107" s="228" t="s">
        <v>190</v>
      </c>
      <c r="E107" s="237" t="s">
        <v>19</v>
      </c>
      <c r="F107" s="238" t="s">
        <v>1489</v>
      </c>
      <c r="G107" s="236"/>
      <c r="H107" s="239">
        <v>5</v>
      </c>
      <c r="I107" s="240"/>
      <c r="J107" s="236"/>
      <c r="K107" s="236"/>
      <c r="L107" s="241"/>
      <c r="M107" s="242"/>
      <c r="N107" s="243"/>
      <c r="O107" s="243"/>
      <c r="P107" s="243"/>
      <c r="Q107" s="243"/>
      <c r="R107" s="243"/>
      <c r="S107" s="243"/>
      <c r="T107" s="24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5" t="s">
        <v>190</v>
      </c>
      <c r="AU107" s="245" t="s">
        <v>81</v>
      </c>
      <c r="AV107" s="13" t="s">
        <v>81</v>
      </c>
      <c r="AW107" s="13" t="s">
        <v>33</v>
      </c>
      <c r="AX107" s="13" t="s">
        <v>79</v>
      </c>
      <c r="AY107" s="245" t="s">
        <v>177</v>
      </c>
    </row>
    <row r="108" s="2" customFormat="1" ht="16.5" customHeight="1">
      <c r="A108" s="41"/>
      <c r="B108" s="42"/>
      <c r="C108" s="268" t="s">
        <v>184</v>
      </c>
      <c r="D108" s="268" t="s">
        <v>254</v>
      </c>
      <c r="E108" s="269" t="s">
        <v>280</v>
      </c>
      <c r="F108" s="270" t="s">
        <v>281</v>
      </c>
      <c r="G108" s="271" t="s">
        <v>241</v>
      </c>
      <c r="H108" s="272">
        <v>0.90000000000000002</v>
      </c>
      <c r="I108" s="273"/>
      <c r="J108" s="274">
        <f>ROUND(I108*H108,1)</f>
        <v>0</v>
      </c>
      <c r="K108" s="270" t="s">
        <v>183</v>
      </c>
      <c r="L108" s="275"/>
      <c r="M108" s="276" t="s">
        <v>19</v>
      </c>
      <c r="N108" s="277" t="s">
        <v>43</v>
      </c>
      <c r="O108" s="87"/>
      <c r="P108" s="224">
        <f>O108*H108</f>
        <v>0</v>
      </c>
      <c r="Q108" s="224">
        <v>1</v>
      </c>
      <c r="R108" s="224">
        <f>Q108*H108</f>
        <v>0.90000000000000002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238</v>
      </c>
      <c r="AT108" s="226" t="s">
        <v>254</v>
      </c>
      <c r="AU108" s="226" t="s">
        <v>81</v>
      </c>
      <c r="AY108" s="20" t="s">
        <v>177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79</v>
      </c>
      <c r="BK108" s="227">
        <f>ROUND(I108*H108,1)</f>
        <v>0</v>
      </c>
      <c r="BL108" s="20" t="s">
        <v>184</v>
      </c>
      <c r="BM108" s="226" t="s">
        <v>1490</v>
      </c>
    </row>
    <row r="109" s="2" customFormat="1">
      <c r="A109" s="41"/>
      <c r="B109" s="42"/>
      <c r="C109" s="43"/>
      <c r="D109" s="228" t="s">
        <v>186</v>
      </c>
      <c r="E109" s="43"/>
      <c r="F109" s="229" t="s">
        <v>281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186</v>
      </c>
      <c r="AU109" s="20" t="s">
        <v>81</v>
      </c>
    </row>
    <row r="110" s="13" customFormat="1">
      <c r="A110" s="13"/>
      <c r="B110" s="235"/>
      <c r="C110" s="236"/>
      <c r="D110" s="228" t="s">
        <v>190</v>
      </c>
      <c r="E110" s="237" t="s">
        <v>19</v>
      </c>
      <c r="F110" s="238" t="s">
        <v>1491</v>
      </c>
      <c r="G110" s="236"/>
      <c r="H110" s="239">
        <v>0.90000000000000002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190</v>
      </c>
      <c r="AU110" s="245" t="s">
        <v>81</v>
      </c>
      <c r="AV110" s="13" t="s">
        <v>81</v>
      </c>
      <c r="AW110" s="13" t="s">
        <v>33</v>
      </c>
      <c r="AX110" s="13" t="s">
        <v>79</v>
      </c>
      <c r="AY110" s="245" t="s">
        <v>177</v>
      </c>
    </row>
    <row r="111" s="2" customFormat="1" ht="16.5" customHeight="1">
      <c r="A111" s="41"/>
      <c r="B111" s="42"/>
      <c r="C111" s="215" t="s">
        <v>216</v>
      </c>
      <c r="D111" s="215" t="s">
        <v>179</v>
      </c>
      <c r="E111" s="216" t="s">
        <v>284</v>
      </c>
      <c r="F111" s="217" t="s">
        <v>285</v>
      </c>
      <c r="G111" s="218" t="s">
        <v>182</v>
      </c>
      <c r="H111" s="219">
        <v>5</v>
      </c>
      <c r="I111" s="220"/>
      <c r="J111" s="221">
        <f>ROUND(I111*H111,1)</f>
        <v>0</v>
      </c>
      <c r="K111" s="217" t="s">
        <v>183</v>
      </c>
      <c r="L111" s="47"/>
      <c r="M111" s="222" t="s">
        <v>19</v>
      </c>
      <c r="N111" s="223" t="s">
        <v>43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184</v>
      </c>
      <c r="AT111" s="226" t="s">
        <v>179</v>
      </c>
      <c r="AU111" s="226" t="s">
        <v>81</v>
      </c>
      <c r="AY111" s="20" t="s">
        <v>177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79</v>
      </c>
      <c r="BK111" s="227">
        <f>ROUND(I111*H111,1)</f>
        <v>0</v>
      </c>
      <c r="BL111" s="20" t="s">
        <v>184</v>
      </c>
      <c r="BM111" s="226" t="s">
        <v>1492</v>
      </c>
    </row>
    <row r="112" s="2" customFormat="1">
      <c r="A112" s="41"/>
      <c r="B112" s="42"/>
      <c r="C112" s="43"/>
      <c r="D112" s="228" t="s">
        <v>186</v>
      </c>
      <c r="E112" s="43"/>
      <c r="F112" s="229" t="s">
        <v>287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186</v>
      </c>
      <c r="AU112" s="20" t="s">
        <v>81</v>
      </c>
    </row>
    <row r="113" s="2" customFormat="1">
      <c r="A113" s="41"/>
      <c r="B113" s="42"/>
      <c r="C113" s="43"/>
      <c r="D113" s="233" t="s">
        <v>188</v>
      </c>
      <c r="E113" s="43"/>
      <c r="F113" s="234" t="s">
        <v>288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188</v>
      </c>
      <c r="AU113" s="20" t="s">
        <v>81</v>
      </c>
    </row>
    <row r="114" s="13" customFormat="1">
      <c r="A114" s="13"/>
      <c r="B114" s="235"/>
      <c r="C114" s="236"/>
      <c r="D114" s="228" t="s">
        <v>190</v>
      </c>
      <c r="E114" s="237" t="s">
        <v>19</v>
      </c>
      <c r="F114" s="238" t="s">
        <v>1493</v>
      </c>
      <c r="G114" s="236"/>
      <c r="H114" s="239">
        <v>5</v>
      </c>
      <c r="I114" s="240"/>
      <c r="J114" s="236"/>
      <c r="K114" s="236"/>
      <c r="L114" s="241"/>
      <c r="M114" s="242"/>
      <c r="N114" s="243"/>
      <c r="O114" s="243"/>
      <c r="P114" s="243"/>
      <c r="Q114" s="243"/>
      <c r="R114" s="243"/>
      <c r="S114" s="243"/>
      <c r="T114" s="24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5" t="s">
        <v>190</v>
      </c>
      <c r="AU114" s="245" t="s">
        <v>81</v>
      </c>
      <c r="AV114" s="13" t="s">
        <v>81</v>
      </c>
      <c r="AW114" s="13" t="s">
        <v>33</v>
      </c>
      <c r="AX114" s="13" t="s">
        <v>79</v>
      </c>
      <c r="AY114" s="245" t="s">
        <v>177</v>
      </c>
    </row>
    <row r="115" s="2" customFormat="1" ht="16.5" customHeight="1">
      <c r="A115" s="41"/>
      <c r="B115" s="42"/>
      <c r="C115" s="268" t="s">
        <v>223</v>
      </c>
      <c r="D115" s="268" t="s">
        <v>254</v>
      </c>
      <c r="E115" s="269" t="s">
        <v>291</v>
      </c>
      <c r="F115" s="270" t="s">
        <v>292</v>
      </c>
      <c r="G115" s="271" t="s">
        <v>293</v>
      </c>
      <c r="H115" s="272">
        <v>0.20000000000000001</v>
      </c>
      <c r="I115" s="273"/>
      <c r="J115" s="274">
        <f>ROUND(I115*H115,1)</f>
        <v>0</v>
      </c>
      <c r="K115" s="270" t="s">
        <v>183</v>
      </c>
      <c r="L115" s="275"/>
      <c r="M115" s="276" t="s">
        <v>19</v>
      </c>
      <c r="N115" s="277" t="s">
        <v>43</v>
      </c>
      <c r="O115" s="87"/>
      <c r="P115" s="224">
        <f>O115*H115</f>
        <v>0</v>
      </c>
      <c r="Q115" s="224">
        <v>0.001</v>
      </c>
      <c r="R115" s="224">
        <f>Q115*H115</f>
        <v>0.00020000000000000001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238</v>
      </c>
      <c r="AT115" s="226" t="s">
        <v>254</v>
      </c>
      <c r="AU115" s="226" t="s">
        <v>81</v>
      </c>
      <c r="AY115" s="20" t="s">
        <v>177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79</v>
      </c>
      <c r="BK115" s="227">
        <f>ROUND(I115*H115,1)</f>
        <v>0</v>
      </c>
      <c r="BL115" s="20" t="s">
        <v>184</v>
      </c>
      <c r="BM115" s="226" t="s">
        <v>1494</v>
      </c>
    </row>
    <row r="116" s="2" customFormat="1">
      <c r="A116" s="41"/>
      <c r="B116" s="42"/>
      <c r="C116" s="43"/>
      <c r="D116" s="228" t="s">
        <v>186</v>
      </c>
      <c r="E116" s="43"/>
      <c r="F116" s="229" t="s">
        <v>292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186</v>
      </c>
      <c r="AU116" s="20" t="s">
        <v>81</v>
      </c>
    </row>
    <row r="117" s="13" customFormat="1">
      <c r="A117" s="13"/>
      <c r="B117" s="235"/>
      <c r="C117" s="236"/>
      <c r="D117" s="228" t="s">
        <v>190</v>
      </c>
      <c r="E117" s="236"/>
      <c r="F117" s="238" t="s">
        <v>1495</v>
      </c>
      <c r="G117" s="236"/>
      <c r="H117" s="239">
        <v>0.20000000000000001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190</v>
      </c>
      <c r="AU117" s="245" t="s">
        <v>81</v>
      </c>
      <c r="AV117" s="13" t="s">
        <v>81</v>
      </c>
      <c r="AW117" s="13" t="s">
        <v>4</v>
      </c>
      <c r="AX117" s="13" t="s">
        <v>79</v>
      </c>
      <c r="AY117" s="245" t="s">
        <v>177</v>
      </c>
    </row>
    <row r="118" s="12" customFormat="1" ht="22.8" customHeight="1">
      <c r="A118" s="12"/>
      <c r="B118" s="199"/>
      <c r="C118" s="200"/>
      <c r="D118" s="201" t="s">
        <v>71</v>
      </c>
      <c r="E118" s="213" t="s">
        <v>81</v>
      </c>
      <c r="F118" s="213" t="s">
        <v>303</v>
      </c>
      <c r="G118" s="200"/>
      <c r="H118" s="200"/>
      <c r="I118" s="203"/>
      <c r="J118" s="214">
        <f>BK118</f>
        <v>0</v>
      </c>
      <c r="K118" s="200"/>
      <c r="L118" s="205"/>
      <c r="M118" s="206"/>
      <c r="N118" s="207"/>
      <c r="O118" s="207"/>
      <c r="P118" s="208">
        <f>SUM(P119:P130)</f>
        <v>0</v>
      </c>
      <c r="Q118" s="207"/>
      <c r="R118" s="208">
        <f>SUM(R119:R130)</f>
        <v>2.2746824999999999</v>
      </c>
      <c r="S118" s="207"/>
      <c r="T118" s="209">
        <f>SUM(T119:T130)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0" t="s">
        <v>79</v>
      </c>
      <c r="AT118" s="211" t="s">
        <v>71</v>
      </c>
      <c r="AU118" s="211" t="s">
        <v>79</v>
      </c>
      <c r="AY118" s="210" t="s">
        <v>177</v>
      </c>
      <c r="BK118" s="212">
        <f>SUM(BK119:BK130)</f>
        <v>0</v>
      </c>
    </row>
    <row r="119" s="2" customFormat="1" ht="16.5" customHeight="1">
      <c r="A119" s="41"/>
      <c r="B119" s="42"/>
      <c r="C119" s="215" t="s">
        <v>230</v>
      </c>
      <c r="D119" s="215" t="s">
        <v>179</v>
      </c>
      <c r="E119" s="216" t="s">
        <v>1214</v>
      </c>
      <c r="F119" s="217" t="s">
        <v>1215</v>
      </c>
      <c r="G119" s="218" t="s">
        <v>182</v>
      </c>
      <c r="H119" s="219">
        <v>8.5500000000000007</v>
      </c>
      <c r="I119" s="220"/>
      <c r="J119" s="221">
        <f>ROUND(I119*H119,1)</f>
        <v>0</v>
      </c>
      <c r="K119" s="217" t="s">
        <v>183</v>
      </c>
      <c r="L119" s="47"/>
      <c r="M119" s="222" t="s">
        <v>19</v>
      </c>
      <c r="N119" s="223" t="s">
        <v>43</v>
      </c>
      <c r="O119" s="87"/>
      <c r="P119" s="224">
        <f>O119*H119</f>
        <v>0</v>
      </c>
      <c r="Q119" s="224">
        <v>0.0026900000000000001</v>
      </c>
      <c r="R119" s="224">
        <f>Q119*H119</f>
        <v>0.022999500000000003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184</v>
      </c>
      <c r="AT119" s="226" t="s">
        <v>179</v>
      </c>
      <c r="AU119" s="226" t="s">
        <v>81</v>
      </c>
      <c r="AY119" s="20" t="s">
        <v>177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79</v>
      </c>
      <c r="BK119" s="227">
        <f>ROUND(I119*H119,1)</f>
        <v>0</v>
      </c>
      <c r="BL119" s="20" t="s">
        <v>184</v>
      </c>
      <c r="BM119" s="226" t="s">
        <v>1496</v>
      </c>
    </row>
    <row r="120" s="2" customFormat="1">
      <c r="A120" s="41"/>
      <c r="B120" s="42"/>
      <c r="C120" s="43"/>
      <c r="D120" s="228" t="s">
        <v>186</v>
      </c>
      <c r="E120" s="43"/>
      <c r="F120" s="229" t="s">
        <v>1217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186</v>
      </c>
      <c r="AU120" s="20" t="s">
        <v>81</v>
      </c>
    </row>
    <row r="121" s="2" customFormat="1">
      <c r="A121" s="41"/>
      <c r="B121" s="42"/>
      <c r="C121" s="43"/>
      <c r="D121" s="233" t="s">
        <v>188</v>
      </c>
      <c r="E121" s="43"/>
      <c r="F121" s="234" t="s">
        <v>1218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188</v>
      </c>
      <c r="AU121" s="20" t="s">
        <v>81</v>
      </c>
    </row>
    <row r="122" s="13" customFormat="1">
      <c r="A122" s="13"/>
      <c r="B122" s="235"/>
      <c r="C122" s="236"/>
      <c r="D122" s="228" t="s">
        <v>190</v>
      </c>
      <c r="E122" s="237" t="s">
        <v>19</v>
      </c>
      <c r="F122" s="238" t="s">
        <v>1497</v>
      </c>
      <c r="G122" s="236"/>
      <c r="H122" s="239">
        <v>8.5500000000000007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5" t="s">
        <v>190</v>
      </c>
      <c r="AU122" s="245" t="s">
        <v>81</v>
      </c>
      <c r="AV122" s="13" t="s">
        <v>81</v>
      </c>
      <c r="AW122" s="13" t="s">
        <v>33</v>
      </c>
      <c r="AX122" s="13" t="s">
        <v>79</v>
      </c>
      <c r="AY122" s="245" t="s">
        <v>177</v>
      </c>
    </row>
    <row r="123" s="2" customFormat="1" ht="16.5" customHeight="1">
      <c r="A123" s="41"/>
      <c r="B123" s="42"/>
      <c r="C123" s="215" t="s">
        <v>238</v>
      </c>
      <c r="D123" s="215" t="s">
        <v>179</v>
      </c>
      <c r="E123" s="216" t="s">
        <v>1220</v>
      </c>
      <c r="F123" s="217" t="s">
        <v>1221</v>
      </c>
      <c r="G123" s="218" t="s">
        <v>182</v>
      </c>
      <c r="H123" s="219">
        <v>8.5500000000000007</v>
      </c>
      <c r="I123" s="220"/>
      <c r="J123" s="221">
        <f>ROUND(I123*H123,1)</f>
        <v>0</v>
      </c>
      <c r="K123" s="217" t="s">
        <v>183</v>
      </c>
      <c r="L123" s="47"/>
      <c r="M123" s="222" t="s">
        <v>19</v>
      </c>
      <c r="N123" s="223" t="s">
        <v>43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184</v>
      </c>
      <c r="AT123" s="226" t="s">
        <v>179</v>
      </c>
      <c r="AU123" s="226" t="s">
        <v>81</v>
      </c>
      <c r="AY123" s="20" t="s">
        <v>177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79</v>
      </c>
      <c r="BK123" s="227">
        <f>ROUND(I123*H123,1)</f>
        <v>0</v>
      </c>
      <c r="BL123" s="20" t="s">
        <v>184</v>
      </c>
      <c r="BM123" s="226" t="s">
        <v>1498</v>
      </c>
    </row>
    <row r="124" s="2" customFormat="1">
      <c r="A124" s="41"/>
      <c r="B124" s="42"/>
      <c r="C124" s="43"/>
      <c r="D124" s="228" t="s">
        <v>186</v>
      </c>
      <c r="E124" s="43"/>
      <c r="F124" s="229" t="s">
        <v>1223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186</v>
      </c>
      <c r="AU124" s="20" t="s">
        <v>81</v>
      </c>
    </row>
    <row r="125" s="2" customFormat="1">
      <c r="A125" s="41"/>
      <c r="B125" s="42"/>
      <c r="C125" s="43"/>
      <c r="D125" s="233" t="s">
        <v>188</v>
      </c>
      <c r="E125" s="43"/>
      <c r="F125" s="234" t="s">
        <v>1224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188</v>
      </c>
      <c r="AU125" s="20" t="s">
        <v>81</v>
      </c>
    </row>
    <row r="126" s="13" customFormat="1">
      <c r="A126" s="13"/>
      <c r="B126" s="235"/>
      <c r="C126" s="236"/>
      <c r="D126" s="228" t="s">
        <v>190</v>
      </c>
      <c r="E126" s="237" t="s">
        <v>19</v>
      </c>
      <c r="F126" s="238" t="s">
        <v>1497</v>
      </c>
      <c r="G126" s="236"/>
      <c r="H126" s="239">
        <v>8.5500000000000007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5" t="s">
        <v>190</v>
      </c>
      <c r="AU126" s="245" t="s">
        <v>81</v>
      </c>
      <c r="AV126" s="13" t="s">
        <v>81</v>
      </c>
      <c r="AW126" s="13" t="s">
        <v>33</v>
      </c>
      <c r="AX126" s="13" t="s">
        <v>79</v>
      </c>
      <c r="AY126" s="245" t="s">
        <v>177</v>
      </c>
    </row>
    <row r="127" s="2" customFormat="1" ht="16.5" customHeight="1">
      <c r="A127" s="41"/>
      <c r="B127" s="42"/>
      <c r="C127" s="215" t="s">
        <v>246</v>
      </c>
      <c r="D127" s="215" t="s">
        <v>179</v>
      </c>
      <c r="E127" s="216" t="s">
        <v>323</v>
      </c>
      <c r="F127" s="217" t="s">
        <v>324</v>
      </c>
      <c r="G127" s="218" t="s">
        <v>196</v>
      </c>
      <c r="H127" s="219">
        <v>0.90000000000000002</v>
      </c>
      <c r="I127" s="220"/>
      <c r="J127" s="221">
        <f>ROUND(I127*H127,1)</f>
        <v>0</v>
      </c>
      <c r="K127" s="217" t="s">
        <v>183</v>
      </c>
      <c r="L127" s="47"/>
      <c r="M127" s="222" t="s">
        <v>19</v>
      </c>
      <c r="N127" s="223" t="s">
        <v>43</v>
      </c>
      <c r="O127" s="87"/>
      <c r="P127" s="224">
        <f>O127*H127</f>
        <v>0</v>
      </c>
      <c r="Q127" s="224">
        <v>2.5018699999999998</v>
      </c>
      <c r="R127" s="224">
        <f>Q127*H127</f>
        <v>2.2516829999999999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184</v>
      </c>
      <c r="AT127" s="226" t="s">
        <v>179</v>
      </c>
      <c r="AU127" s="226" t="s">
        <v>81</v>
      </c>
      <c r="AY127" s="20" t="s">
        <v>177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79</v>
      </c>
      <c r="BK127" s="227">
        <f>ROUND(I127*H127,1)</f>
        <v>0</v>
      </c>
      <c r="BL127" s="20" t="s">
        <v>184</v>
      </c>
      <c r="BM127" s="226" t="s">
        <v>1499</v>
      </c>
    </row>
    <row r="128" s="2" customFormat="1">
      <c r="A128" s="41"/>
      <c r="B128" s="42"/>
      <c r="C128" s="43"/>
      <c r="D128" s="228" t="s">
        <v>186</v>
      </c>
      <c r="E128" s="43"/>
      <c r="F128" s="229" t="s">
        <v>326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186</v>
      </c>
      <c r="AU128" s="20" t="s">
        <v>81</v>
      </c>
    </row>
    <row r="129" s="2" customFormat="1">
      <c r="A129" s="41"/>
      <c r="B129" s="42"/>
      <c r="C129" s="43"/>
      <c r="D129" s="233" t="s">
        <v>188</v>
      </c>
      <c r="E129" s="43"/>
      <c r="F129" s="234" t="s">
        <v>327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188</v>
      </c>
      <c r="AU129" s="20" t="s">
        <v>81</v>
      </c>
    </row>
    <row r="130" s="13" customFormat="1">
      <c r="A130" s="13"/>
      <c r="B130" s="235"/>
      <c r="C130" s="236"/>
      <c r="D130" s="228" t="s">
        <v>190</v>
      </c>
      <c r="E130" s="237" t="s">
        <v>19</v>
      </c>
      <c r="F130" s="238" t="s">
        <v>1500</v>
      </c>
      <c r="G130" s="236"/>
      <c r="H130" s="239">
        <v>0.90000000000000002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190</v>
      </c>
      <c r="AU130" s="245" t="s">
        <v>81</v>
      </c>
      <c r="AV130" s="13" t="s">
        <v>81</v>
      </c>
      <c r="AW130" s="13" t="s">
        <v>33</v>
      </c>
      <c r="AX130" s="13" t="s">
        <v>79</v>
      </c>
      <c r="AY130" s="245" t="s">
        <v>177</v>
      </c>
    </row>
    <row r="131" s="12" customFormat="1" ht="22.8" customHeight="1">
      <c r="A131" s="12"/>
      <c r="B131" s="199"/>
      <c r="C131" s="200"/>
      <c r="D131" s="201" t="s">
        <v>71</v>
      </c>
      <c r="E131" s="213" t="s">
        <v>246</v>
      </c>
      <c r="F131" s="213" t="s">
        <v>463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SUM(P132:P148)</f>
        <v>0</v>
      </c>
      <c r="Q131" s="207"/>
      <c r="R131" s="208">
        <f>SUM(R132:R148)</f>
        <v>0.00050999999999999993</v>
      </c>
      <c r="S131" s="207"/>
      <c r="T131" s="209">
        <f>SUM(T132:T148)</f>
        <v>6.0637500000000006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79</v>
      </c>
      <c r="AT131" s="211" t="s">
        <v>71</v>
      </c>
      <c r="AU131" s="211" t="s">
        <v>79</v>
      </c>
      <c r="AY131" s="210" t="s">
        <v>177</v>
      </c>
      <c r="BK131" s="212">
        <f>SUM(BK132:BK148)</f>
        <v>0</v>
      </c>
    </row>
    <row r="132" s="2" customFormat="1" ht="16.5" customHeight="1">
      <c r="A132" s="41"/>
      <c r="B132" s="42"/>
      <c r="C132" s="215" t="s">
        <v>253</v>
      </c>
      <c r="D132" s="215" t="s">
        <v>179</v>
      </c>
      <c r="E132" s="216" t="s">
        <v>1234</v>
      </c>
      <c r="F132" s="217" t="s">
        <v>1235</v>
      </c>
      <c r="G132" s="218" t="s">
        <v>319</v>
      </c>
      <c r="H132" s="219">
        <v>1.7</v>
      </c>
      <c r="I132" s="220"/>
      <c r="J132" s="221">
        <f>ROUND(I132*H132,1)</f>
        <v>0</v>
      </c>
      <c r="K132" s="217" t="s">
        <v>183</v>
      </c>
      <c r="L132" s="47"/>
      <c r="M132" s="222" t="s">
        <v>19</v>
      </c>
      <c r="N132" s="223" t="s">
        <v>43</v>
      </c>
      <c r="O132" s="87"/>
      <c r="P132" s="224">
        <f>O132*H132</f>
        <v>0</v>
      </c>
      <c r="Q132" s="224">
        <v>0.00029999999999999997</v>
      </c>
      <c r="R132" s="224">
        <f>Q132*H132</f>
        <v>0.00050999999999999993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184</v>
      </c>
      <c r="AT132" s="226" t="s">
        <v>179</v>
      </c>
      <c r="AU132" s="226" t="s">
        <v>81</v>
      </c>
      <c r="AY132" s="20" t="s">
        <v>177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79</v>
      </c>
      <c r="BK132" s="227">
        <f>ROUND(I132*H132,1)</f>
        <v>0</v>
      </c>
      <c r="BL132" s="20" t="s">
        <v>184</v>
      </c>
      <c r="BM132" s="226" t="s">
        <v>1501</v>
      </c>
    </row>
    <row r="133" s="2" customFormat="1">
      <c r="A133" s="41"/>
      <c r="B133" s="42"/>
      <c r="C133" s="43"/>
      <c r="D133" s="228" t="s">
        <v>186</v>
      </c>
      <c r="E133" s="43"/>
      <c r="F133" s="229" t="s">
        <v>1235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186</v>
      </c>
      <c r="AU133" s="20" t="s">
        <v>81</v>
      </c>
    </row>
    <row r="134" s="2" customFormat="1">
      <c r="A134" s="41"/>
      <c r="B134" s="42"/>
      <c r="C134" s="43"/>
      <c r="D134" s="233" t="s">
        <v>188</v>
      </c>
      <c r="E134" s="43"/>
      <c r="F134" s="234" t="s">
        <v>1237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188</v>
      </c>
      <c r="AU134" s="20" t="s">
        <v>81</v>
      </c>
    </row>
    <row r="135" s="15" customFormat="1">
      <c r="A135" s="15"/>
      <c r="B135" s="257"/>
      <c r="C135" s="258"/>
      <c r="D135" s="228" t="s">
        <v>190</v>
      </c>
      <c r="E135" s="259" t="s">
        <v>19</v>
      </c>
      <c r="F135" s="260" t="s">
        <v>1238</v>
      </c>
      <c r="G135" s="258"/>
      <c r="H135" s="259" t="s">
        <v>19</v>
      </c>
      <c r="I135" s="261"/>
      <c r="J135" s="258"/>
      <c r="K135" s="258"/>
      <c r="L135" s="262"/>
      <c r="M135" s="263"/>
      <c r="N135" s="264"/>
      <c r="O135" s="264"/>
      <c r="P135" s="264"/>
      <c r="Q135" s="264"/>
      <c r="R135" s="264"/>
      <c r="S135" s="264"/>
      <c r="T135" s="26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6" t="s">
        <v>190</v>
      </c>
      <c r="AU135" s="266" t="s">
        <v>81</v>
      </c>
      <c r="AV135" s="15" t="s">
        <v>79</v>
      </c>
      <c r="AW135" s="15" t="s">
        <v>33</v>
      </c>
      <c r="AX135" s="15" t="s">
        <v>72</v>
      </c>
      <c r="AY135" s="266" t="s">
        <v>177</v>
      </c>
    </row>
    <row r="136" s="13" customFormat="1">
      <c r="A136" s="13"/>
      <c r="B136" s="235"/>
      <c r="C136" s="236"/>
      <c r="D136" s="228" t="s">
        <v>190</v>
      </c>
      <c r="E136" s="237" t="s">
        <v>19</v>
      </c>
      <c r="F136" s="238" t="s">
        <v>1435</v>
      </c>
      <c r="G136" s="236"/>
      <c r="H136" s="239">
        <v>1.7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190</v>
      </c>
      <c r="AU136" s="245" t="s">
        <v>81</v>
      </c>
      <c r="AV136" s="13" t="s">
        <v>81</v>
      </c>
      <c r="AW136" s="13" t="s">
        <v>33</v>
      </c>
      <c r="AX136" s="13" t="s">
        <v>79</v>
      </c>
      <c r="AY136" s="245" t="s">
        <v>177</v>
      </c>
    </row>
    <row r="137" s="2" customFormat="1" ht="16.5" customHeight="1">
      <c r="A137" s="41"/>
      <c r="B137" s="42"/>
      <c r="C137" s="215" t="s">
        <v>259</v>
      </c>
      <c r="D137" s="215" t="s">
        <v>179</v>
      </c>
      <c r="E137" s="216" t="s">
        <v>1300</v>
      </c>
      <c r="F137" s="217" t="s">
        <v>1301</v>
      </c>
      <c r="G137" s="218" t="s">
        <v>340</v>
      </c>
      <c r="H137" s="219">
        <v>6</v>
      </c>
      <c r="I137" s="220"/>
      <c r="J137" s="221">
        <f>ROUND(I137*H137,1)</f>
        <v>0</v>
      </c>
      <c r="K137" s="217" t="s">
        <v>183</v>
      </c>
      <c r="L137" s="47"/>
      <c r="M137" s="222" t="s">
        <v>19</v>
      </c>
      <c r="N137" s="223" t="s">
        <v>43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0.16500000000000001</v>
      </c>
      <c r="T137" s="225">
        <f>S137*H137</f>
        <v>0.98999999999999999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184</v>
      </c>
      <c r="AT137" s="226" t="s">
        <v>179</v>
      </c>
      <c r="AU137" s="226" t="s">
        <v>81</v>
      </c>
      <c r="AY137" s="20" t="s">
        <v>177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79</v>
      </c>
      <c r="BK137" s="227">
        <f>ROUND(I137*H137,1)</f>
        <v>0</v>
      </c>
      <c r="BL137" s="20" t="s">
        <v>184</v>
      </c>
      <c r="BM137" s="226" t="s">
        <v>1502</v>
      </c>
    </row>
    <row r="138" s="2" customFormat="1">
      <c r="A138" s="41"/>
      <c r="B138" s="42"/>
      <c r="C138" s="43"/>
      <c r="D138" s="228" t="s">
        <v>186</v>
      </c>
      <c r="E138" s="43"/>
      <c r="F138" s="229" t="s">
        <v>1303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186</v>
      </c>
      <c r="AU138" s="20" t="s">
        <v>81</v>
      </c>
    </row>
    <row r="139" s="2" customFormat="1">
      <c r="A139" s="41"/>
      <c r="B139" s="42"/>
      <c r="C139" s="43"/>
      <c r="D139" s="233" t="s">
        <v>188</v>
      </c>
      <c r="E139" s="43"/>
      <c r="F139" s="234" t="s">
        <v>1304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188</v>
      </c>
      <c r="AU139" s="20" t="s">
        <v>81</v>
      </c>
    </row>
    <row r="140" s="13" customFormat="1">
      <c r="A140" s="13"/>
      <c r="B140" s="235"/>
      <c r="C140" s="236"/>
      <c r="D140" s="228" t="s">
        <v>190</v>
      </c>
      <c r="E140" s="237" t="s">
        <v>19</v>
      </c>
      <c r="F140" s="238" t="s">
        <v>1503</v>
      </c>
      <c r="G140" s="236"/>
      <c r="H140" s="239">
        <v>6</v>
      </c>
      <c r="I140" s="240"/>
      <c r="J140" s="236"/>
      <c r="K140" s="236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190</v>
      </c>
      <c r="AU140" s="245" t="s">
        <v>81</v>
      </c>
      <c r="AV140" s="13" t="s">
        <v>81</v>
      </c>
      <c r="AW140" s="13" t="s">
        <v>33</v>
      </c>
      <c r="AX140" s="13" t="s">
        <v>79</v>
      </c>
      <c r="AY140" s="245" t="s">
        <v>177</v>
      </c>
    </row>
    <row r="141" s="2" customFormat="1" ht="16.5" customHeight="1">
      <c r="A141" s="41"/>
      <c r="B141" s="42"/>
      <c r="C141" s="215" t="s">
        <v>266</v>
      </c>
      <c r="D141" s="215" t="s">
        <v>179</v>
      </c>
      <c r="E141" s="216" t="s">
        <v>1306</v>
      </c>
      <c r="F141" s="217" t="s">
        <v>1307</v>
      </c>
      <c r="G141" s="218" t="s">
        <v>319</v>
      </c>
      <c r="H141" s="219">
        <v>12.5</v>
      </c>
      <c r="I141" s="220"/>
      <c r="J141" s="221">
        <f>ROUND(I141*H141,1)</f>
        <v>0</v>
      </c>
      <c r="K141" s="217" t="s">
        <v>183</v>
      </c>
      <c r="L141" s="47"/>
      <c r="M141" s="222" t="s">
        <v>19</v>
      </c>
      <c r="N141" s="223" t="s">
        <v>43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0.00198</v>
      </c>
      <c r="T141" s="225">
        <f>S141*H141</f>
        <v>0.024750000000000001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184</v>
      </c>
      <c r="AT141" s="226" t="s">
        <v>179</v>
      </c>
      <c r="AU141" s="226" t="s">
        <v>81</v>
      </c>
      <c r="AY141" s="20" t="s">
        <v>177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79</v>
      </c>
      <c r="BK141" s="227">
        <f>ROUND(I141*H141,1)</f>
        <v>0</v>
      </c>
      <c r="BL141" s="20" t="s">
        <v>184</v>
      </c>
      <c r="BM141" s="226" t="s">
        <v>1504</v>
      </c>
    </row>
    <row r="142" s="2" customFormat="1">
      <c r="A142" s="41"/>
      <c r="B142" s="42"/>
      <c r="C142" s="43"/>
      <c r="D142" s="228" t="s">
        <v>186</v>
      </c>
      <c r="E142" s="43"/>
      <c r="F142" s="229" t="s">
        <v>1309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186</v>
      </c>
      <c r="AU142" s="20" t="s">
        <v>81</v>
      </c>
    </row>
    <row r="143" s="2" customFormat="1">
      <c r="A143" s="41"/>
      <c r="B143" s="42"/>
      <c r="C143" s="43"/>
      <c r="D143" s="233" t="s">
        <v>188</v>
      </c>
      <c r="E143" s="43"/>
      <c r="F143" s="234" t="s">
        <v>1310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188</v>
      </c>
      <c r="AU143" s="20" t="s">
        <v>81</v>
      </c>
    </row>
    <row r="144" s="13" customFormat="1">
      <c r="A144" s="13"/>
      <c r="B144" s="235"/>
      <c r="C144" s="236"/>
      <c r="D144" s="228" t="s">
        <v>190</v>
      </c>
      <c r="E144" s="237" t="s">
        <v>19</v>
      </c>
      <c r="F144" s="238" t="s">
        <v>1505</v>
      </c>
      <c r="G144" s="236"/>
      <c r="H144" s="239">
        <v>12.5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190</v>
      </c>
      <c r="AU144" s="245" t="s">
        <v>81</v>
      </c>
      <c r="AV144" s="13" t="s">
        <v>81</v>
      </c>
      <c r="AW144" s="13" t="s">
        <v>33</v>
      </c>
      <c r="AX144" s="13" t="s">
        <v>79</v>
      </c>
      <c r="AY144" s="245" t="s">
        <v>177</v>
      </c>
    </row>
    <row r="145" s="2" customFormat="1" ht="16.5" customHeight="1">
      <c r="A145" s="41"/>
      <c r="B145" s="42"/>
      <c r="C145" s="215" t="s">
        <v>272</v>
      </c>
      <c r="D145" s="215" t="s">
        <v>179</v>
      </c>
      <c r="E145" s="216" t="s">
        <v>1312</v>
      </c>
      <c r="F145" s="217" t="s">
        <v>1313</v>
      </c>
      <c r="G145" s="218" t="s">
        <v>196</v>
      </c>
      <c r="H145" s="219">
        <v>2.2949999999999999</v>
      </c>
      <c r="I145" s="220"/>
      <c r="J145" s="221">
        <f>ROUND(I145*H145,1)</f>
        <v>0</v>
      </c>
      <c r="K145" s="217" t="s">
        <v>183</v>
      </c>
      <c r="L145" s="47"/>
      <c r="M145" s="222" t="s">
        <v>19</v>
      </c>
      <c r="N145" s="223" t="s">
        <v>43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2.2000000000000002</v>
      </c>
      <c r="T145" s="225">
        <f>S145*H145</f>
        <v>5.0490000000000004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184</v>
      </c>
      <c r="AT145" s="226" t="s">
        <v>179</v>
      </c>
      <c r="AU145" s="226" t="s">
        <v>81</v>
      </c>
      <c r="AY145" s="20" t="s">
        <v>177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79</v>
      </c>
      <c r="BK145" s="227">
        <f>ROUND(I145*H145,1)</f>
        <v>0</v>
      </c>
      <c r="BL145" s="20" t="s">
        <v>184</v>
      </c>
      <c r="BM145" s="226" t="s">
        <v>1506</v>
      </c>
    </row>
    <row r="146" s="2" customFormat="1">
      <c r="A146" s="41"/>
      <c r="B146" s="42"/>
      <c r="C146" s="43"/>
      <c r="D146" s="228" t="s">
        <v>186</v>
      </c>
      <c r="E146" s="43"/>
      <c r="F146" s="229" t="s">
        <v>1315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186</v>
      </c>
      <c r="AU146" s="20" t="s">
        <v>81</v>
      </c>
    </row>
    <row r="147" s="2" customFormat="1">
      <c r="A147" s="41"/>
      <c r="B147" s="42"/>
      <c r="C147" s="43"/>
      <c r="D147" s="233" t="s">
        <v>188</v>
      </c>
      <c r="E147" s="43"/>
      <c r="F147" s="234" t="s">
        <v>1316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81</v>
      </c>
    </row>
    <row r="148" s="13" customFormat="1">
      <c r="A148" s="13"/>
      <c r="B148" s="235"/>
      <c r="C148" s="236"/>
      <c r="D148" s="228" t="s">
        <v>190</v>
      </c>
      <c r="E148" s="237" t="s">
        <v>19</v>
      </c>
      <c r="F148" s="238" t="s">
        <v>1507</v>
      </c>
      <c r="G148" s="236"/>
      <c r="H148" s="239">
        <v>2.2949999999999999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5" t="s">
        <v>190</v>
      </c>
      <c r="AU148" s="245" t="s">
        <v>81</v>
      </c>
      <c r="AV148" s="13" t="s">
        <v>81</v>
      </c>
      <c r="AW148" s="13" t="s">
        <v>33</v>
      </c>
      <c r="AX148" s="13" t="s">
        <v>79</v>
      </c>
      <c r="AY148" s="245" t="s">
        <v>177</v>
      </c>
    </row>
    <row r="149" s="12" customFormat="1" ht="22.8" customHeight="1">
      <c r="A149" s="12"/>
      <c r="B149" s="199"/>
      <c r="C149" s="200"/>
      <c r="D149" s="201" t="s">
        <v>71</v>
      </c>
      <c r="E149" s="213" t="s">
        <v>1240</v>
      </c>
      <c r="F149" s="213" t="s">
        <v>1241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SUM(P150:P176)</f>
        <v>0</v>
      </c>
      <c r="Q149" s="207"/>
      <c r="R149" s="208">
        <f>SUM(R150:R176)</f>
        <v>0</v>
      </c>
      <c r="S149" s="207"/>
      <c r="T149" s="209">
        <f>SUM(T150:T176)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79</v>
      </c>
      <c r="AT149" s="211" t="s">
        <v>71</v>
      </c>
      <c r="AU149" s="211" t="s">
        <v>79</v>
      </c>
      <c r="AY149" s="210" t="s">
        <v>177</v>
      </c>
      <c r="BK149" s="212">
        <f>SUM(BK150:BK176)</f>
        <v>0</v>
      </c>
    </row>
    <row r="150" s="2" customFormat="1" ht="16.5" customHeight="1">
      <c r="A150" s="41"/>
      <c r="B150" s="42"/>
      <c r="C150" s="215" t="s">
        <v>279</v>
      </c>
      <c r="D150" s="215" t="s">
        <v>179</v>
      </c>
      <c r="E150" s="216" t="s">
        <v>1242</v>
      </c>
      <c r="F150" s="217" t="s">
        <v>1243</v>
      </c>
      <c r="G150" s="218" t="s">
        <v>241</v>
      </c>
      <c r="H150" s="219">
        <v>1.7549999999999999</v>
      </c>
      <c r="I150" s="220"/>
      <c r="J150" s="221">
        <f>ROUND(I150*H150,1)</f>
        <v>0</v>
      </c>
      <c r="K150" s="217" t="s">
        <v>183</v>
      </c>
      <c r="L150" s="47"/>
      <c r="M150" s="222" t="s">
        <v>19</v>
      </c>
      <c r="N150" s="223" t="s">
        <v>43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184</v>
      </c>
      <c r="AT150" s="226" t="s">
        <v>179</v>
      </c>
      <c r="AU150" s="226" t="s">
        <v>81</v>
      </c>
      <c r="AY150" s="20" t="s">
        <v>177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79</v>
      </c>
      <c r="BK150" s="227">
        <f>ROUND(I150*H150,1)</f>
        <v>0</v>
      </c>
      <c r="BL150" s="20" t="s">
        <v>184</v>
      </c>
      <c r="BM150" s="226" t="s">
        <v>1508</v>
      </c>
    </row>
    <row r="151" s="2" customFormat="1">
      <c r="A151" s="41"/>
      <c r="B151" s="42"/>
      <c r="C151" s="43"/>
      <c r="D151" s="228" t="s">
        <v>186</v>
      </c>
      <c r="E151" s="43"/>
      <c r="F151" s="229" t="s">
        <v>1245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186</v>
      </c>
      <c r="AU151" s="20" t="s">
        <v>81</v>
      </c>
    </row>
    <row r="152" s="2" customFormat="1">
      <c r="A152" s="41"/>
      <c r="B152" s="42"/>
      <c r="C152" s="43"/>
      <c r="D152" s="233" t="s">
        <v>188</v>
      </c>
      <c r="E152" s="43"/>
      <c r="F152" s="234" t="s">
        <v>1246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188</v>
      </c>
      <c r="AU152" s="20" t="s">
        <v>81</v>
      </c>
    </row>
    <row r="153" s="2" customFormat="1">
      <c r="A153" s="41"/>
      <c r="B153" s="42"/>
      <c r="C153" s="43"/>
      <c r="D153" s="228" t="s">
        <v>236</v>
      </c>
      <c r="E153" s="43"/>
      <c r="F153" s="267" t="s">
        <v>1247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236</v>
      </c>
      <c r="AU153" s="20" t="s">
        <v>81</v>
      </c>
    </row>
    <row r="154" s="13" customFormat="1">
      <c r="A154" s="13"/>
      <c r="B154" s="235"/>
      <c r="C154" s="236"/>
      <c r="D154" s="228" t="s">
        <v>190</v>
      </c>
      <c r="E154" s="237" t="s">
        <v>19</v>
      </c>
      <c r="F154" s="238" t="s">
        <v>1509</v>
      </c>
      <c r="G154" s="236"/>
      <c r="H154" s="239">
        <v>1.7549999999999999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190</v>
      </c>
      <c r="AU154" s="245" t="s">
        <v>81</v>
      </c>
      <c r="AV154" s="13" t="s">
        <v>81</v>
      </c>
      <c r="AW154" s="13" t="s">
        <v>33</v>
      </c>
      <c r="AX154" s="13" t="s">
        <v>79</v>
      </c>
      <c r="AY154" s="245" t="s">
        <v>177</v>
      </c>
    </row>
    <row r="155" s="2" customFormat="1" ht="16.5" customHeight="1">
      <c r="A155" s="41"/>
      <c r="B155" s="42"/>
      <c r="C155" s="215" t="s">
        <v>8</v>
      </c>
      <c r="D155" s="215" t="s">
        <v>179</v>
      </c>
      <c r="E155" s="216" t="s">
        <v>1249</v>
      </c>
      <c r="F155" s="217" t="s">
        <v>1250</v>
      </c>
      <c r="G155" s="218" t="s">
        <v>241</v>
      </c>
      <c r="H155" s="219">
        <v>1.7549999999999999</v>
      </c>
      <c r="I155" s="220"/>
      <c r="J155" s="221">
        <f>ROUND(I155*H155,1)</f>
        <v>0</v>
      </c>
      <c r="K155" s="217" t="s">
        <v>183</v>
      </c>
      <c r="L155" s="47"/>
      <c r="M155" s="222" t="s">
        <v>19</v>
      </c>
      <c r="N155" s="223" t="s">
        <v>43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184</v>
      </c>
      <c r="AT155" s="226" t="s">
        <v>179</v>
      </c>
      <c r="AU155" s="226" t="s">
        <v>81</v>
      </c>
      <c r="AY155" s="20" t="s">
        <v>177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79</v>
      </c>
      <c r="BK155" s="227">
        <f>ROUND(I155*H155,1)</f>
        <v>0</v>
      </c>
      <c r="BL155" s="20" t="s">
        <v>184</v>
      </c>
      <c r="BM155" s="226" t="s">
        <v>1510</v>
      </c>
    </row>
    <row r="156" s="2" customFormat="1">
      <c r="A156" s="41"/>
      <c r="B156" s="42"/>
      <c r="C156" s="43"/>
      <c r="D156" s="228" t="s">
        <v>186</v>
      </c>
      <c r="E156" s="43"/>
      <c r="F156" s="229" t="s">
        <v>1252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186</v>
      </c>
      <c r="AU156" s="20" t="s">
        <v>81</v>
      </c>
    </row>
    <row r="157" s="2" customFormat="1">
      <c r="A157" s="41"/>
      <c r="B157" s="42"/>
      <c r="C157" s="43"/>
      <c r="D157" s="233" t="s">
        <v>188</v>
      </c>
      <c r="E157" s="43"/>
      <c r="F157" s="234" t="s">
        <v>1253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188</v>
      </c>
      <c r="AU157" s="20" t="s">
        <v>81</v>
      </c>
    </row>
    <row r="158" s="2" customFormat="1">
      <c r="A158" s="41"/>
      <c r="B158" s="42"/>
      <c r="C158" s="43"/>
      <c r="D158" s="228" t="s">
        <v>236</v>
      </c>
      <c r="E158" s="43"/>
      <c r="F158" s="267" t="s">
        <v>1254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236</v>
      </c>
      <c r="AU158" s="20" t="s">
        <v>81</v>
      </c>
    </row>
    <row r="159" s="13" customFormat="1">
      <c r="A159" s="13"/>
      <c r="B159" s="235"/>
      <c r="C159" s="236"/>
      <c r="D159" s="228" t="s">
        <v>190</v>
      </c>
      <c r="E159" s="237" t="s">
        <v>19</v>
      </c>
      <c r="F159" s="238" t="s">
        <v>1509</v>
      </c>
      <c r="G159" s="236"/>
      <c r="H159" s="239">
        <v>1.7549999999999999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190</v>
      </c>
      <c r="AU159" s="245" t="s">
        <v>81</v>
      </c>
      <c r="AV159" s="13" t="s">
        <v>81</v>
      </c>
      <c r="AW159" s="13" t="s">
        <v>33</v>
      </c>
      <c r="AX159" s="13" t="s">
        <v>79</v>
      </c>
      <c r="AY159" s="245" t="s">
        <v>177</v>
      </c>
    </row>
    <row r="160" s="2" customFormat="1" ht="24.15" customHeight="1">
      <c r="A160" s="41"/>
      <c r="B160" s="42"/>
      <c r="C160" s="215" t="s">
        <v>290</v>
      </c>
      <c r="D160" s="215" t="s">
        <v>179</v>
      </c>
      <c r="E160" s="216" t="s">
        <v>1318</v>
      </c>
      <c r="F160" s="217" t="s">
        <v>1319</v>
      </c>
      <c r="G160" s="218" t="s">
        <v>241</v>
      </c>
      <c r="H160" s="219">
        <v>5.0490000000000004</v>
      </c>
      <c r="I160" s="220"/>
      <c r="J160" s="221">
        <f>ROUND(I160*H160,1)</f>
        <v>0</v>
      </c>
      <c r="K160" s="217" t="s">
        <v>183</v>
      </c>
      <c r="L160" s="47"/>
      <c r="M160" s="222" t="s">
        <v>19</v>
      </c>
      <c r="N160" s="223" t="s">
        <v>43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184</v>
      </c>
      <c r="AT160" s="226" t="s">
        <v>179</v>
      </c>
      <c r="AU160" s="226" t="s">
        <v>81</v>
      </c>
      <c r="AY160" s="20" t="s">
        <v>177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79</v>
      </c>
      <c r="BK160" s="227">
        <f>ROUND(I160*H160,1)</f>
        <v>0</v>
      </c>
      <c r="BL160" s="20" t="s">
        <v>184</v>
      </c>
      <c r="BM160" s="226" t="s">
        <v>1511</v>
      </c>
    </row>
    <row r="161" s="2" customFormat="1">
      <c r="A161" s="41"/>
      <c r="B161" s="42"/>
      <c r="C161" s="43"/>
      <c r="D161" s="228" t="s">
        <v>186</v>
      </c>
      <c r="E161" s="43"/>
      <c r="F161" s="229" t="s">
        <v>1321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186</v>
      </c>
      <c r="AU161" s="20" t="s">
        <v>81</v>
      </c>
    </row>
    <row r="162" s="2" customFormat="1">
      <c r="A162" s="41"/>
      <c r="B162" s="42"/>
      <c r="C162" s="43"/>
      <c r="D162" s="233" t="s">
        <v>188</v>
      </c>
      <c r="E162" s="43"/>
      <c r="F162" s="234" t="s">
        <v>1322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188</v>
      </c>
      <c r="AU162" s="20" t="s">
        <v>81</v>
      </c>
    </row>
    <row r="163" s="2" customFormat="1">
      <c r="A163" s="41"/>
      <c r="B163" s="42"/>
      <c r="C163" s="43"/>
      <c r="D163" s="228" t="s">
        <v>236</v>
      </c>
      <c r="E163" s="43"/>
      <c r="F163" s="267" t="s">
        <v>1323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236</v>
      </c>
      <c r="AU163" s="20" t="s">
        <v>81</v>
      </c>
    </row>
    <row r="164" s="2" customFormat="1" ht="16.5" customHeight="1">
      <c r="A164" s="41"/>
      <c r="B164" s="42"/>
      <c r="C164" s="215" t="s">
        <v>296</v>
      </c>
      <c r="D164" s="215" t="s">
        <v>179</v>
      </c>
      <c r="E164" s="216" t="s">
        <v>1324</v>
      </c>
      <c r="F164" s="217" t="s">
        <v>1325</v>
      </c>
      <c r="G164" s="218" t="s">
        <v>241</v>
      </c>
      <c r="H164" s="219">
        <v>5.0490000000000004</v>
      </c>
      <c r="I164" s="220"/>
      <c r="J164" s="221">
        <f>ROUND(I164*H164,1)</f>
        <v>0</v>
      </c>
      <c r="K164" s="217" t="s">
        <v>183</v>
      </c>
      <c r="L164" s="47"/>
      <c r="M164" s="222" t="s">
        <v>19</v>
      </c>
      <c r="N164" s="223" t="s">
        <v>43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184</v>
      </c>
      <c r="AT164" s="226" t="s">
        <v>179</v>
      </c>
      <c r="AU164" s="226" t="s">
        <v>81</v>
      </c>
      <c r="AY164" s="20" t="s">
        <v>177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79</v>
      </c>
      <c r="BK164" s="227">
        <f>ROUND(I164*H164,1)</f>
        <v>0</v>
      </c>
      <c r="BL164" s="20" t="s">
        <v>184</v>
      </c>
      <c r="BM164" s="226" t="s">
        <v>1512</v>
      </c>
    </row>
    <row r="165" s="2" customFormat="1">
      <c r="A165" s="41"/>
      <c r="B165" s="42"/>
      <c r="C165" s="43"/>
      <c r="D165" s="228" t="s">
        <v>186</v>
      </c>
      <c r="E165" s="43"/>
      <c r="F165" s="229" t="s">
        <v>1327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186</v>
      </c>
      <c r="AU165" s="20" t="s">
        <v>81</v>
      </c>
    </row>
    <row r="166" s="2" customFormat="1">
      <c r="A166" s="41"/>
      <c r="B166" s="42"/>
      <c r="C166" s="43"/>
      <c r="D166" s="233" t="s">
        <v>188</v>
      </c>
      <c r="E166" s="43"/>
      <c r="F166" s="234" t="s">
        <v>1328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188</v>
      </c>
      <c r="AU166" s="20" t="s">
        <v>81</v>
      </c>
    </row>
    <row r="167" s="2" customFormat="1">
      <c r="A167" s="41"/>
      <c r="B167" s="42"/>
      <c r="C167" s="43"/>
      <c r="D167" s="228" t="s">
        <v>236</v>
      </c>
      <c r="E167" s="43"/>
      <c r="F167" s="267" t="s">
        <v>1329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236</v>
      </c>
      <c r="AU167" s="20" t="s">
        <v>81</v>
      </c>
    </row>
    <row r="168" s="15" customFormat="1">
      <c r="A168" s="15"/>
      <c r="B168" s="257"/>
      <c r="C168" s="258"/>
      <c r="D168" s="228" t="s">
        <v>190</v>
      </c>
      <c r="E168" s="259" t="s">
        <v>19</v>
      </c>
      <c r="F168" s="260" t="s">
        <v>214</v>
      </c>
      <c r="G168" s="258"/>
      <c r="H168" s="259" t="s">
        <v>19</v>
      </c>
      <c r="I168" s="261"/>
      <c r="J168" s="258"/>
      <c r="K168" s="258"/>
      <c r="L168" s="262"/>
      <c r="M168" s="263"/>
      <c r="N168" s="264"/>
      <c r="O168" s="264"/>
      <c r="P168" s="264"/>
      <c r="Q168" s="264"/>
      <c r="R168" s="264"/>
      <c r="S168" s="264"/>
      <c r="T168" s="26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6" t="s">
        <v>190</v>
      </c>
      <c r="AU168" s="266" t="s">
        <v>81</v>
      </c>
      <c r="AV168" s="15" t="s">
        <v>79</v>
      </c>
      <c r="AW168" s="15" t="s">
        <v>33</v>
      </c>
      <c r="AX168" s="15" t="s">
        <v>72</v>
      </c>
      <c r="AY168" s="266" t="s">
        <v>177</v>
      </c>
    </row>
    <row r="169" s="15" customFormat="1">
      <c r="A169" s="15"/>
      <c r="B169" s="257"/>
      <c r="C169" s="258"/>
      <c r="D169" s="228" t="s">
        <v>190</v>
      </c>
      <c r="E169" s="259" t="s">
        <v>19</v>
      </c>
      <c r="F169" s="260" t="s">
        <v>1330</v>
      </c>
      <c r="G169" s="258"/>
      <c r="H169" s="259" t="s">
        <v>19</v>
      </c>
      <c r="I169" s="261"/>
      <c r="J169" s="258"/>
      <c r="K169" s="258"/>
      <c r="L169" s="262"/>
      <c r="M169" s="263"/>
      <c r="N169" s="264"/>
      <c r="O169" s="264"/>
      <c r="P169" s="264"/>
      <c r="Q169" s="264"/>
      <c r="R169" s="264"/>
      <c r="S169" s="264"/>
      <c r="T169" s="26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6" t="s">
        <v>190</v>
      </c>
      <c r="AU169" s="266" t="s">
        <v>81</v>
      </c>
      <c r="AV169" s="15" t="s">
        <v>79</v>
      </c>
      <c r="AW169" s="15" t="s">
        <v>33</v>
      </c>
      <c r="AX169" s="15" t="s">
        <v>72</v>
      </c>
      <c r="AY169" s="266" t="s">
        <v>177</v>
      </c>
    </row>
    <row r="170" s="13" customFormat="1">
      <c r="A170" s="13"/>
      <c r="B170" s="235"/>
      <c r="C170" s="236"/>
      <c r="D170" s="228" t="s">
        <v>190</v>
      </c>
      <c r="E170" s="237" t="s">
        <v>19</v>
      </c>
      <c r="F170" s="238" t="s">
        <v>1513</v>
      </c>
      <c r="G170" s="236"/>
      <c r="H170" s="239">
        <v>5.0490000000000004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190</v>
      </c>
      <c r="AU170" s="245" t="s">
        <v>81</v>
      </c>
      <c r="AV170" s="13" t="s">
        <v>81</v>
      </c>
      <c r="AW170" s="13" t="s">
        <v>33</v>
      </c>
      <c r="AX170" s="13" t="s">
        <v>79</v>
      </c>
      <c r="AY170" s="245" t="s">
        <v>177</v>
      </c>
    </row>
    <row r="171" s="2" customFormat="1" ht="16.5" customHeight="1">
      <c r="A171" s="41"/>
      <c r="B171" s="42"/>
      <c r="C171" s="215" t="s">
        <v>304</v>
      </c>
      <c r="D171" s="215" t="s">
        <v>179</v>
      </c>
      <c r="E171" s="216" t="s">
        <v>1332</v>
      </c>
      <c r="F171" s="217" t="s">
        <v>1333</v>
      </c>
      <c r="G171" s="218" t="s">
        <v>241</v>
      </c>
      <c r="H171" s="219">
        <v>50.490000000000002</v>
      </c>
      <c r="I171" s="220"/>
      <c r="J171" s="221">
        <f>ROUND(I171*H171,1)</f>
        <v>0</v>
      </c>
      <c r="K171" s="217" t="s">
        <v>183</v>
      </c>
      <c r="L171" s="47"/>
      <c r="M171" s="222" t="s">
        <v>19</v>
      </c>
      <c r="N171" s="223" t="s">
        <v>43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184</v>
      </c>
      <c r="AT171" s="226" t="s">
        <v>179</v>
      </c>
      <c r="AU171" s="226" t="s">
        <v>81</v>
      </c>
      <c r="AY171" s="20" t="s">
        <v>177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79</v>
      </c>
      <c r="BK171" s="227">
        <f>ROUND(I171*H171,1)</f>
        <v>0</v>
      </c>
      <c r="BL171" s="20" t="s">
        <v>184</v>
      </c>
      <c r="BM171" s="226" t="s">
        <v>1514</v>
      </c>
    </row>
    <row r="172" s="2" customFormat="1">
      <c r="A172" s="41"/>
      <c r="B172" s="42"/>
      <c r="C172" s="43"/>
      <c r="D172" s="228" t="s">
        <v>186</v>
      </c>
      <c r="E172" s="43"/>
      <c r="F172" s="229" t="s">
        <v>1335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186</v>
      </c>
      <c r="AU172" s="20" t="s">
        <v>81</v>
      </c>
    </row>
    <row r="173" s="2" customFormat="1">
      <c r="A173" s="41"/>
      <c r="B173" s="42"/>
      <c r="C173" s="43"/>
      <c r="D173" s="233" t="s">
        <v>188</v>
      </c>
      <c r="E173" s="43"/>
      <c r="F173" s="234" t="s">
        <v>1336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188</v>
      </c>
      <c r="AU173" s="20" t="s">
        <v>81</v>
      </c>
    </row>
    <row r="174" s="2" customFormat="1">
      <c r="A174" s="41"/>
      <c r="B174" s="42"/>
      <c r="C174" s="43"/>
      <c r="D174" s="228" t="s">
        <v>236</v>
      </c>
      <c r="E174" s="43"/>
      <c r="F174" s="267" t="s">
        <v>1329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236</v>
      </c>
      <c r="AU174" s="20" t="s">
        <v>81</v>
      </c>
    </row>
    <row r="175" s="15" customFormat="1">
      <c r="A175" s="15"/>
      <c r="B175" s="257"/>
      <c r="C175" s="258"/>
      <c r="D175" s="228" t="s">
        <v>190</v>
      </c>
      <c r="E175" s="259" t="s">
        <v>19</v>
      </c>
      <c r="F175" s="260" t="s">
        <v>214</v>
      </c>
      <c r="G175" s="258"/>
      <c r="H175" s="259" t="s">
        <v>19</v>
      </c>
      <c r="I175" s="261"/>
      <c r="J175" s="258"/>
      <c r="K175" s="258"/>
      <c r="L175" s="262"/>
      <c r="M175" s="263"/>
      <c r="N175" s="264"/>
      <c r="O175" s="264"/>
      <c r="P175" s="264"/>
      <c r="Q175" s="264"/>
      <c r="R175" s="264"/>
      <c r="S175" s="264"/>
      <c r="T175" s="26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6" t="s">
        <v>190</v>
      </c>
      <c r="AU175" s="266" t="s">
        <v>81</v>
      </c>
      <c r="AV175" s="15" t="s">
        <v>79</v>
      </c>
      <c r="AW175" s="15" t="s">
        <v>33</v>
      </c>
      <c r="AX175" s="15" t="s">
        <v>72</v>
      </c>
      <c r="AY175" s="266" t="s">
        <v>177</v>
      </c>
    </row>
    <row r="176" s="13" customFormat="1">
      <c r="A176" s="13"/>
      <c r="B176" s="235"/>
      <c r="C176" s="236"/>
      <c r="D176" s="228" t="s">
        <v>190</v>
      </c>
      <c r="E176" s="237" t="s">
        <v>19</v>
      </c>
      <c r="F176" s="238" t="s">
        <v>1515</v>
      </c>
      <c r="G176" s="236"/>
      <c r="H176" s="239">
        <v>50.490000000000002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190</v>
      </c>
      <c r="AU176" s="245" t="s">
        <v>81</v>
      </c>
      <c r="AV176" s="13" t="s">
        <v>81</v>
      </c>
      <c r="AW176" s="13" t="s">
        <v>33</v>
      </c>
      <c r="AX176" s="13" t="s">
        <v>79</v>
      </c>
      <c r="AY176" s="245" t="s">
        <v>177</v>
      </c>
    </row>
    <row r="177" s="12" customFormat="1" ht="22.8" customHeight="1">
      <c r="A177" s="12"/>
      <c r="B177" s="199"/>
      <c r="C177" s="200"/>
      <c r="D177" s="201" t="s">
        <v>71</v>
      </c>
      <c r="E177" s="213" t="s">
        <v>539</v>
      </c>
      <c r="F177" s="213" t="s">
        <v>540</v>
      </c>
      <c r="G177" s="200"/>
      <c r="H177" s="200"/>
      <c r="I177" s="203"/>
      <c r="J177" s="214">
        <f>BK177</f>
        <v>0</v>
      </c>
      <c r="K177" s="200"/>
      <c r="L177" s="205"/>
      <c r="M177" s="206"/>
      <c r="N177" s="207"/>
      <c r="O177" s="207"/>
      <c r="P177" s="208">
        <f>SUM(P178:P180)</f>
        <v>0</v>
      </c>
      <c r="Q177" s="207"/>
      <c r="R177" s="208">
        <f>SUM(R178:R180)</f>
        <v>0</v>
      </c>
      <c r="S177" s="207"/>
      <c r="T177" s="209">
        <f>SUM(T178:T180)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0" t="s">
        <v>79</v>
      </c>
      <c r="AT177" s="211" t="s">
        <v>71</v>
      </c>
      <c r="AU177" s="211" t="s">
        <v>79</v>
      </c>
      <c r="AY177" s="210" t="s">
        <v>177</v>
      </c>
      <c r="BK177" s="212">
        <f>SUM(BK178:BK180)</f>
        <v>0</v>
      </c>
    </row>
    <row r="178" s="2" customFormat="1" ht="16.5" customHeight="1">
      <c r="A178" s="41"/>
      <c r="B178" s="42"/>
      <c r="C178" s="215" t="s">
        <v>311</v>
      </c>
      <c r="D178" s="215" t="s">
        <v>179</v>
      </c>
      <c r="E178" s="216" t="s">
        <v>542</v>
      </c>
      <c r="F178" s="217" t="s">
        <v>543</v>
      </c>
      <c r="G178" s="218" t="s">
        <v>241</v>
      </c>
      <c r="H178" s="219">
        <v>3.1749999999999998</v>
      </c>
      <c r="I178" s="220"/>
      <c r="J178" s="221">
        <f>ROUND(I178*H178,1)</f>
        <v>0</v>
      </c>
      <c r="K178" s="217" t="s">
        <v>183</v>
      </c>
      <c r="L178" s="47"/>
      <c r="M178" s="222" t="s">
        <v>19</v>
      </c>
      <c r="N178" s="223" t="s">
        <v>43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184</v>
      </c>
      <c r="AT178" s="226" t="s">
        <v>179</v>
      </c>
      <c r="AU178" s="226" t="s">
        <v>81</v>
      </c>
      <c r="AY178" s="20" t="s">
        <v>177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79</v>
      </c>
      <c r="BK178" s="227">
        <f>ROUND(I178*H178,1)</f>
        <v>0</v>
      </c>
      <c r="BL178" s="20" t="s">
        <v>184</v>
      </c>
      <c r="BM178" s="226" t="s">
        <v>1516</v>
      </c>
    </row>
    <row r="179" s="2" customFormat="1">
      <c r="A179" s="41"/>
      <c r="B179" s="42"/>
      <c r="C179" s="43"/>
      <c r="D179" s="228" t="s">
        <v>186</v>
      </c>
      <c r="E179" s="43"/>
      <c r="F179" s="229" t="s">
        <v>545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186</v>
      </c>
      <c r="AU179" s="20" t="s">
        <v>81</v>
      </c>
    </row>
    <row r="180" s="2" customFormat="1">
      <c r="A180" s="41"/>
      <c r="B180" s="42"/>
      <c r="C180" s="43"/>
      <c r="D180" s="233" t="s">
        <v>188</v>
      </c>
      <c r="E180" s="43"/>
      <c r="F180" s="234" t="s">
        <v>546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188</v>
      </c>
      <c r="AU180" s="20" t="s">
        <v>81</v>
      </c>
    </row>
    <row r="181" s="12" customFormat="1" ht="25.92" customHeight="1">
      <c r="A181" s="12"/>
      <c r="B181" s="199"/>
      <c r="C181" s="200"/>
      <c r="D181" s="201" t="s">
        <v>71</v>
      </c>
      <c r="E181" s="202" t="s">
        <v>1132</v>
      </c>
      <c r="F181" s="202" t="s">
        <v>1133</v>
      </c>
      <c r="G181" s="200"/>
      <c r="H181" s="200"/>
      <c r="I181" s="203"/>
      <c r="J181" s="204">
        <f>BK181</f>
        <v>0</v>
      </c>
      <c r="K181" s="200"/>
      <c r="L181" s="205"/>
      <c r="M181" s="206"/>
      <c r="N181" s="207"/>
      <c r="O181" s="207"/>
      <c r="P181" s="208">
        <f>P182</f>
        <v>0</v>
      </c>
      <c r="Q181" s="207"/>
      <c r="R181" s="208">
        <f>R182</f>
        <v>0.00091409999999999994</v>
      </c>
      <c r="S181" s="207"/>
      <c r="T181" s="209">
        <f>T182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0" t="s">
        <v>81</v>
      </c>
      <c r="AT181" s="211" t="s">
        <v>71</v>
      </c>
      <c r="AU181" s="211" t="s">
        <v>72</v>
      </c>
      <c r="AY181" s="210" t="s">
        <v>177</v>
      </c>
      <c r="BK181" s="212">
        <f>BK182</f>
        <v>0</v>
      </c>
    </row>
    <row r="182" s="12" customFormat="1" ht="22.8" customHeight="1">
      <c r="A182" s="12"/>
      <c r="B182" s="199"/>
      <c r="C182" s="200"/>
      <c r="D182" s="201" t="s">
        <v>71</v>
      </c>
      <c r="E182" s="213" t="s">
        <v>1134</v>
      </c>
      <c r="F182" s="213" t="s">
        <v>1135</v>
      </c>
      <c r="G182" s="200"/>
      <c r="H182" s="200"/>
      <c r="I182" s="203"/>
      <c r="J182" s="214">
        <f>BK182</f>
        <v>0</v>
      </c>
      <c r="K182" s="200"/>
      <c r="L182" s="205"/>
      <c r="M182" s="206"/>
      <c r="N182" s="207"/>
      <c r="O182" s="207"/>
      <c r="P182" s="208">
        <f>SUM(P183:P189)</f>
        <v>0</v>
      </c>
      <c r="Q182" s="207"/>
      <c r="R182" s="208">
        <f>SUM(R183:R189)</f>
        <v>0.00091409999999999994</v>
      </c>
      <c r="S182" s="207"/>
      <c r="T182" s="209">
        <f>SUM(T183:T189)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0" t="s">
        <v>81</v>
      </c>
      <c r="AT182" s="211" t="s">
        <v>71</v>
      </c>
      <c r="AU182" s="211" t="s">
        <v>79</v>
      </c>
      <c r="AY182" s="210" t="s">
        <v>177</v>
      </c>
      <c r="BK182" s="212">
        <f>SUM(BK183:BK189)</f>
        <v>0</v>
      </c>
    </row>
    <row r="183" s="2" customFormat="1" ht="16.5" customHeight="1">
      <c r="A183" s="41"/>
      <c r="B183" s="42"/>
      <c r="C183" s="215" t="s">
        <v>316</v>
      </c>
      <c r="D183" s="215" t="s">
        <v>179</v>
      </c>
      <c r="E183" s="216" t="s">
        <v>1256</v>
      </c>
      <c r="F183" s="217" t="s">
        <v>1257</v>
      </c>
      <c r="G183" s="218" t="s">
        <v>182</v>
      </c>
      <c r="H183" s="219">
        <v>2.25</v>
      </c>
      <c r="I183" s="220"/>
      <c r="J183" s="221">
        <f>ROUND(I183*H183,1)</f>
        <v>0</v>
      </c>
      <c r="K183" s="217" t="s">
        <v>183</v>
      </c>
      <c r="L183" s="47"/>
      <c r="M183" s="222" t="s">
        <v>19</v>
      </c>
      <c r="N183" s="223" t="s">
        <v>43</v>
      </c>
      <c r="O183" s="87"/>
      <c r="P183" s="224">
        <f>O183*H183</f>
        <v>0</v>
      </c>
      <c r="Q183" s="224">
        <v>4.0000000000000003E-05</v>
      </c>
      <c r="R183" s="224">
        <f>Q183*H183</f>
        <v>9.0000000000000006E-05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290</v>
      </c>
      <c r="AT183" s="226" t="s">
        <v>179</v>
      </c>
      <c r="AU183" s="226" t="s">
        <v>81</v>
      </c>
      <c r="AY183" s="20" t="s">
        <v>177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79</v>
      </c>
      <c r="BK183" s="227">
        <f>ROUND(I183*H183,1)</f>
        <v>0</v>
      </c>
      <c r="BL183" s="20" t="s">
        <v>290</v>
      </c>
      <c r="BM183" s="226" t="s">
        <v>1517</v>
      </c>
    </row>
    <row r="184" s="2" customFormat="1">
      <c r="A184" s="41"/>
      <c r="B184" s="42"/>
      <c r="C184" s="43"/>
      <c r="D184" s="228" t="s">
        <v>186</v>
      </c>
      <c r="E184" s="43"/>
      <c r="F184" s="229" t="s">
        <v>1259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186</v>
      </c>
      <c r="AU184" s="20" t="s">
        <v>81</v>
      </c>
    </row>
    <row r="185" s="2" customFormat="1">
      <c r="A185" s="41"/>
      <c r="B185" s="42"/>
      <c r="C185" s="43"/>
      <c r="D185" s="233" t="s">
        <v>188</v>
      </c>
      <c r="E185" s="43"/>
      <c r="F185" s="234" t="s">
        <v>1260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188</v>
      </c>
      <c r="AU185" s="20" t="s">
        <v>81</v>
      </c>
    </row>
    <row r="186" s="13" customFormat="1">
      <c r="A186" s="13"/>
      <c r="B186" s="235"/>
      <c r="C186" s="236"/>
      <c r="D186" s="228" t="s">
        <v>190</v>
      </c>
      <c r="E186" s="237" t="s">
        <v>19</v>
      </c>
      <c r="F186" s="238" t="s">
        <v>1441</v>
      </c>
      <c r="G186" s="236"/>
      <c r="H186" s="239">
        <v>2.25</v>
      </c>
      <c r="I186" s="240"/>
      <c r="J186" s="236"/>
      <c r="K186" s="236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190</v>
      </c>
      <c r="AU186" s="245" t="s">
        <v>81</v>
      </c>
      <c r="AV186" s="13" t="s">
        <v>81</v>
      </c>
      <c r="AW186" s="13" t="s">
        <v>33</v>
      </c>
      <c r="AX186" s="13" t="s">
        <v>79</v>
      </c>
      <c r="AY186" s="245" t="s">
        <v>177</v>
      </c>
    </row>
    <row r="187" s="2" customFormat="1" ht="16.5" customHeight="1">
      <c r="A187" s="41"/>
      <c r="B187" s="42"/>
      <c r="C187" s="268" t="s">
        <v>7</v>
      </c>
      <c r="D187" s="268" t="s">
        <v>254</v>
      </c>
      <c r="E187" s="269" t="s">
        <v>1262</v>
      </c>
      <c r="F187" s="270" t="s">
        <v>1263</v>
      </c>
      <c r="G187" s="271" t="s">
        <v>182</v>
      </c>
      <c r="H187" s="272">
        <v>2.7469999999999999</v>
      </c>
      <c r="I187" s="273"/>
      <c r="J187" s="274">
        <f>ROUND(I187*H187,1)</f>
        <v>0</v>
      </c>
      <c r="K187" s="270" t="s">
        <v>183</v>
      </c>
      <c r="L187" s="275"/>
      <c r="M187" s="276" t="s">
        <v>19</v>
      </c>
      <c r="N187" s="277" t="s">
        <v>43</v>
      </c>
      <c r="O187" s="87"/>
      <c r="P187" s="224">
        <f>O187*H187</f>
        <v>0</v>
      </c>
      <c r="Q187" s="224">
        <v>0.00029999999999999997</v>
      </c>
      <c r="R187" s="224">
        <f>Q187*H187</f>
        <v>0.00082409999999999992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396</v>
      </c>
      <c r="AT187" s="226" t="s">
        <v>254</v>
      </c>
      <c r="AU187" s="226" t="s">
        <v>81</v>
      </c>
      <c r="AY187" s="20" t="s">
        <v>177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79</v>
      </c>
      <c r="BK187" s="227">
        <f>ROUND(I187*H187,1)</f>
        <v>0</v>
      </c>
      <c r="BL187" s="20" t="s">
        <v>290</v>
      </c>
      <c r="BM187" s="226" t="s">
        <v>1518</v>
      </c>
    </row>
    <row r="188" s="2" customFormat="1">
      <c r="A188" s="41"/>
      <c r="B188" s="42"/>
      <c r="C188" s="43"/>
      <c r="D188" s="228" t="s">
        <v>186</v>
      </c>
      <c r="E188" s="43"/>
      <c r="F188" s="229" t="s">
        <v>1263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186</v>
      </c>
      <c r="AU188" s="20" t="s">
        <v>81</v>
      </c>
    </row>
    <row r="189" s="13" customFormat="1">
      <c r="A189" s="13"/>
      <c r="B189" s="235"/>
      <c r="C189" s="236"/>
      <c r="D189" s="228" t="s">
        <v>190</v>
      </c>
      <c r="E189" s="236"/>
      <c r="F189" s="238" t="s">
        <v>1443</v>
      </c>
      <c r="G189" s="236"/>
      <c r="H189" s="239">
        <v>2.7469999999999999</v>
      </c>
      <c r="I189" s="240"/>
      <c r="J189" s="236"/>
      <c r="K189" s="236"/>
      <c r="L189" s="241"/>
      <c r="M189" s="282"/>
      <c r="N189" s="283"/>
      <c r="O189" s="283"/>
      <c r="P189" s="283"/>
      <c r="Q189" s="283"/>
      <c r="R189" s="283"/>
      <c r="S189" s="283"/>
      <c r="T189" s="28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190</v>
      </c>
      <c r="AU189" s="245" t="s">
        <v>81</v>
      </c>
      <c r="AV189" s="13" t="s">
        <v>81</v>
      </c>
      <c r="AW189" s="13" t="s">
        <v>4</v>
      </c>
      <c r="AX189" s="13" t="s">
        <v>79</v>
      </c>
      <c r="AY189" s="245" t="s">
        <v>177</v>
      </c>
    </row>
    <row r="190" s="2" customFormat="1" ht="6.96" customHeight="1">
      <c r="A190" s="41"/>
      <c r="B190" s="62"/>
      <c r="C190" s="63"/>
      <c r="D190" s="63"/>
      <c r="E190" s="63"/>
      <c r="F190" s="63"/>
      <c r="G190" s="63"/>
      <c r="H190" s="63"/>
      <c r="I190" s="63"/>
      <c r="J190" s="63"/>
      <c r="K190" s="63"/>
      <c r="L190" s="47"/>
      <c r="M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</row>
  </sheetData>
  <sheetProtection sheet="1" autoFilter="0" formatColumns="0" formatRows="0" objects="1" scenarios="1" spinCount="100000" saltValue="gcL+yImwNqH4EH1ev4IP5U9Tqt4Msacacp4NfL4+UPvzhf/P8J4qsaq/kvvR2cOS63iiKjiIARnD5LUa4xVLyg==" hashValue="f0NwldEb3oWtzhuMKyCmTl+xuji0LkL6kM0moLOw2eyyxclzxleByWQjerCkl7iI5MXZn7dxqN58hx7NfOPf5g==" algorithmName="SHA-512" password="CC35"/>
  <autoFilter ref="C92:K18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3_01/132251102"/>
    <hyperlink ref="F102" r:id="rId2" display="https://podminky.urs.cz/item/CS_URS_2023_01/174151101"/>
    <hyperlink ref="F106" r:id="rId3" display="https://podminky.urs.cz/item/CS_URS_2023_01/181311103"/>
    <hyperlink ref="F113" r:id="rId4" display="https://podminky.urs.cz/item/CS_URS_2023_01/181411131"/>
    <hyperlink ref="F121" r:id="rId5" display="https://podminky.urs.cz/item/CS_URS_2023_01/274351121"/>
    <hyperlink ref="F125" r:id="rId6" display="https://podminky.urs.cz/item/CS_URS_2023_01/274351122"/>
    <hyperlink ref="F129" r:id="rId7" display="https://podminky.urs.cz/item/CS_URS_2023_01/275313811"/>
    <hyperlink ref="F134" r:id="rId8" display="https://podminky.urs.cz/item/CS_URS_2023_01/91112.R"/>
    <hyperlink ref="F139" r:id="rId9" display="https://podminky.urs.cz/item/CS_URS_2023_01/966071711"/>
    <hyperlink ref="F143" r:id="rId10" display="https://podminky.urs.cz/item/CS_URS_2023_01/966071821"/>
    <hyperlink ref="F147" r:id="rId11" display="https://podminky.urs.cz/item/CS_URS_2023_01/981511116"/>
    <hyperlink ref="F152" r:id="rId12" display="https://podminky.urs.cz/item/CS_URS_2023_01/997013501"/>
    <hyperlink ref="F157" r:id="rId13" display="https://podminky.urs.cz/item/CS_URS_2023_01/997013511"/>
    <hyperlink ref="F162" r:id="rId14" display="https://podminky.urs.cz/item/CS_URS_2023_01/997013861"/>
    <hyperlink ref="F166" r:id="rId15" display="https://podminky.urs.cz/item/CS_URS_2023_01/997211511"/>
    <hyperlink ref="F173" r:id="rId16" display="https://podminky.urs.cz/item/CS_URS_2023_01/997211519"/>
    <hyperlink ref="F180" r:id="rId17" display="https://podminky.urs.cz/item/CS_URS_2023_01/998223011"/>
    <hyperlink ref="F185" r:id="rId18" display="https://podminky.urs.cz/item/CS_URS_2023_01/7111612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9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1519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1519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ROUND(J94,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ROUND((SUM(BE94:BE186)),  2)</f>
        <v>0</v>
      </c>
      <c r="G35" s="41"/>
      <c r="H35" s="41"/>
      <c r="I35" s="160">
        <v>0.20999999999999999</v>
      </c>
      <c r="J35" s="159">
        <f>ROUND(((SUM(BE94:BE186))*I35),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ROUND((SUM(BF94:BF186)),  2)</f>
        <v>0</v>
      </c>
      <c r="G36" s="41"/>
      <c r="H36" s="41"/>
      <c r="I36" s="160">
        <v>0.14999999999999999</v>
      </c>
      <c r="J36" s="159">
        <f>ROUND(((SUM(BF94:BF186))*I36),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ROUND((SUM(BG94:BG186)),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ROUND((SUM(BH94:BH186)),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ROUND((SUM(BI94:BI186)),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1519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401 - Osvětlení místa pro přecházení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J94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153</v>
      </c>
      <c r="E64" s="180"/>
      <c r="F64" s="180"/>
      <c r="G64" s="180"/>
      <c r="H64" s="180"/>
      <c r="I64" s="180"/>
      <c r="J64" s="181">
        <f>J95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154</v>
      </c>
      <c r="E65" s="185"/>
      <c r="F65" s="185"/>
      <c r="G65" s="185"/>
      <c r="H65" s="185"/>
      <c r="I65" s="185"/>
      <c r="J65" s="186">
        <f>J96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155</v>
      </c>
      <c r="E66" s="185"/>
      <c r="F66" s="185"/>
      <c r="G66" s="185"/>
      <c r="H66" s="185"/>
      <c r="I66" s="185"/>
      <c r="J66" s="186">
        <f>J133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159</v>
      </c>
      <c r="E67" s="185"/>
      <c r="F67" s="185"/>
      <c r="G67" s="185"/>
      <c r="H67" s="185"/>
      <c r="I67" s="185"/>
      <c r="J67" s="186">
        <f>J139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161</v>
      </c>
      <c r="E68" s="185"/>
      <c r="F68" s="185"/>
      <c r="G68" s="185"/>
      <c r="H68" s="185"/>
      <c r="I68" s="185"/>
      <c r="J68" s="186">
        <f>J144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7"/>
      <c r="C69" s="178"/>
      <c r="D69" s="179" t="s">
        <v>649</v>
      </c>
      <c r="E69" s="180"/>
      <c r="F69" s="180"/>
      <c r="G69" s="180"/>
      <c r="H69" s="180"/>
      <c r="I69" s="180"/>
      <c r="J69" s="181">
        <f>J148</f>
        <v>0</v>
      </c>
      <c r="K69" s="178"/>
      <c r="L69" s="18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3"/>
      <c r="C70" s="128"/>
      <c r="D70" s="184" t="s">
        <v>1520</v>
      </c>
      <c r="E70" s="185"/>
      <c r="F70" s="185"/>
      <c r="G70" s="185"/>
      <c r="H70" s="185"/>
      <c r="I70" s="185"/>
      <c r="J70" s="186">
        <f>J149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7"/>
      <c r="C71" s="178"/>
      <c r="D71" s="179" t="s">
        <v>1521</v>
      </c>
      <c r="E71" s="180"/>
      <c r="F71" s="180"/>
      <c r="G71" s="180"/>
      <c r="H71" s="180"/>
      <c r="I71" s="180"/>
      <c r="J71" s="181">
        <f>J157</f>
        <v>0</v>
      </c>
      <c r="K71" s="178"/>
      <c r="L71" s="18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3"/>
      <c r="C72" s="128"/>
      <c r="D72" s="184" t="s">
        <v>1522</v>
      </c>
      <c r="E72" s="185"/>
      <c r="F72" s="185"/>
      <c r="G72" s="185"/>
      <c r="H72" s="185"/>
      <c r="I72" s="185"/>
      <c r="J72" s="186">
        <f>J158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162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2" t="str">
        <f>E7</f>
        <v>Hošťálková - chodník podél silnice II/437</v>
      </c>
      <c r="F82" s="35"/>
      <c r="G82" s="35"/>
      <c r="H82" s="35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145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172" t="s">
        <v>1519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147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E11</f>
        <v>SO 401 - Osvětlení místa pro přecházení - neuznatelné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21</v>
      </c>
      <c r="D88" s="43"/>
      <c r="E88" s="43"/>
      <c r="F88" s="30" t="str">
        <f>F14</f>
        <v xml:space="preserve"> </v>
      </c>
      <c r="G88" s="43"/>
      <c r="H88" s="43"/>
      <c r="I88" s="35" t="s">
        <v>23</v>
      </c>
      <c r="J88" s="75" t="str">
        <f>IF(J14="","",J14)</f>
        <v>22. 4. 2024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25</v>
      </c>
      <c r="D90" s="43"/>
      <c r="E90" s="43"/>
      <c r="F90" s="30" t="str">
        <f>E17</f>
        <v>obec Hošťálková</v>
      </c>
      <c r="G90" s="43"/>
      <c r="H90" s="43"/>
      <c r="I90" s="35" t="s">
        <v>31</v>
      </c>
      <c r="J90" s="39" t="str">
        <f>E23</f>
        <v>ViaDesigne s.r.o.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5" t="s">
        <v>29</v>
      </c>
      <c r="D91" s="43"/>
      <c r="E91" s="43"/>
      <c r="F91" s="30" t="str">
        <f>IF(E20="","",E20)</f>
        <v>Vyplň údaj</v>
      </c>
      <c r="G91" s="43"/>
      <c r="H91" s="43"/>
      <c r="I91" s="35" t="s">
        <v>35</v>
      </c>
      <c r="J91" s="39" t="str">
        <f>E26</f>
        <v xml:space="preserve"> </v>
      </c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8"/>
      <c r="B93" s="189"/>
      <c r="C93" s="190" t="s">
        <v>163</v>
      </c>
      <c r="D93" s="191" t="s">
        <v>57</v>
      </c>
      <c r="E93" s="191" t="s">
        <v>53</v>
      </c>
      <c r="F93" s="191" t="s">
        <v>54</v>
      </c>
      <c r="G93" s="191" t="s">
        <v>164</v>
      </c>
      <c r="H93" s="191" t="s">
        <v>165</v>
      </c>
      <c r="I93" s="191" t="s">
        <v>166</v>
      </c>
      <c r="J93" s="191" t="s">
        <v>151</v>
      </c>
      <c r="K93" s="192" t="s">
        <v>167</v>
      </c>
      <c r="L93" s="193"/>
      <c r="M93" s="95" t="s">
        <v>19</v>
      </c>
      <c r="N93" s="96" t="s">
        <v>42</v>
      </c>
      <c r="O93" s="96" t="s">
        <v>168</v>
      </c>
      <c r="P93" s="96" t="s">
        <v>169</v>
      </c>
      <c r="Q93" s="96" t="s">
        <v>170</v>
      </c>
      <c r="R93" s="96" t="s">
        <v>171</v>
      </c>
      <c r="S93" s="96" t="s">
        <v>172</v>
      </c>
      <c r="T93" s="97" t="s">
        <v>173</v>
      </c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="2" customFormat="1" ht="22.8" customHeight="1">
      <c r="A94" s="41"/>
      <c r="B94" s="42"/>
      <c r="C94" s="102" t="s">
        <v>174</v>
      </c>
      <c r="D94" s="43"/>
      <c r="E94" s="43"/>
      <c r="F94" s="43"/>
      <c r="G94" s="43"/>
      <c r="H94" s="43"/>
      <c r="I94" s="43"/>
      <c r="J94" s="194">
        <f>BK94</f>
        <v>0</v>
      </c>
      <c r="K94" s="43"/>
      <c r="L94" s="47"/>
      <c r="M94" s="98"/>
      <c r="N94" s="195"/>
      <c r="O94" s="99"/>
      <c r="P94" s="196">
        <f>P95+P148+P157</f>
        <v>0</v>
      </c>
      <c r="Q94" s="99"/>
      <c r="R94" s="196">
        <f>R95+R148+R157</f>
        <v>1.0445372499999999</v>
      </c>
      <c r="S94" s="99"/>
      <c r="T94" s="197">
        <f>T95+T148+T157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71</v>
      </c>
      <c r="AU94" s="20" t="s">
        <v>152</v>
      </c>
      <c r="BK94" s="198">
        <f>BK95+BK148+BK157</f>
        <v>0</v>
      </c>
    </row>
    <row r="95" s="12" customFormat="1" ht="25.92" customHeight="1">
      <c r="A95" s="12"/>
      <c r="B95" s="199"/>
      <c r="C95" s="200"/>
      <c r="D95" s="201" t="s">
        <v>71</v>
      </c>
      <c r="E95" s="202" t="s">
        <v>175</v>
      </c>
      <c r="F95" s="202" t="s">
        <v>176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P96+P133+P139+P144</f>
        <v>0</v>
      </c>
      <c r="Q95" s="207"/>
      <c r="R95" s="208">
        <f>R96+R133+R139+R144</f>
        <v>0.93862124999999985</v>
      </c>
      <c r="S95" s="207"/>
      <c r="T95" s="209">
        <f>T96+T133+T139+T144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72</v>
      </c>
      <c r="AY95" s="210" t="s">
        <v>177</v>
      </c>
      <c r="BK95" s="212">
        <f>BK96+BK133+BK139+BK144</f>
        <v>0</v>
      </c>
    </row>
    <row r="96" s="12" customFormat="1" ht="22.8" customHeight="1">
      <c r="A96" s="12"/>
      <c r="B96" s="199"/>
      <c r="C96" s="200"/>
      <c r="D96" s="201" t="s">
        <v>71</v>
      </c>
      <c r="E96" s="213" t="s">
        <v>79</v>
      </c>
      <c r="F96" s="213" t="s">
        <v>178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SUM(P97:P132)</f>
        <v>0</v>
      </c>
      <c r="Q96" s="207"/>
      <c r="R96" s="208">
        <f>SUM(R97:R132)</f>
        <v>0</v>
      </c>
      <c r="S96" s="207"/>
      <c r="T96" s="209">
        <f>SUM(T97:T132)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79</v>
      </c>
      <c r="AT96" s="211" t="s">
        <v>71</v>
      </c>
      <c r="AU96" s="211" t="s">
        <v>79</v>
      </c>
      <c r="AY96" s="210" t="s">
        <v>177</v>
      </c>
      <c r="BK96" s="212">
        <f>SUM(BK97:BK132)</f>
        <v>0</v>
      </c>
    </row>
    <row r="97" s="2" customFormat="1" ht="16.5" customHeight="1">
      <c r="A97" s="41"/>
      <c r="B97" s="42"/>
      <c r="C97" s="215" t="s">
        <v>79</v>
      </c>
      <c r="D97" s="215" t="s">
        <v>179</v>
      </c>
      <c r="E97" s="216" t="s">
        <v>194</v>
      </c>
      <c r="F97" s="217" t="s">
        <v>195</v>
      </c>
      <c r="G97" s="218" t="s">
        <v>196</v>
      </c>
      <c r="H97" s="219">
        <v>0.375</v>
      </c>
      <c r="I97" s="220"/>
      <c r="J97" s="221">
        <f>ROUND(I97*H97,1)</f>
        <v>0</v>
      </c>
      <c r="K97" s="217" t="s">
        <v>183</v>
      </c>
      <c r="L97" s="47"/>
      <c r="M97" s="222" t="s">
        <v>19</v>
      </c>
      <c r="N97" s="223" t="s">
        <v>43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184</v>
      </c>
      <c r="AT97" s="226" t="s">
        <v>179</v>
      </c>
      <c r="AU97" s="226" t="s">
        <v>81</v>
      </c>
      <c r="AY97" s="20" t="s">
        <v>177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79</v>
      </c>
      <c r="BK97" s="227">
        <f>ROUND(I97*H97,1)</f>
        <v>0</v>
      </c>
      <c r="BL97" s="20" t="s">
        <v>184</v>
      </c>
      <c r="BM97" s="226" t="s">
        <v>1523</v>
      </c>
    </row>
    <row r="98" s="2" customFormat="1">
      <c r="A98" s="41"/>
      <c r="B98" s="42"/>
      <c r="C98" s="43"/>
      <c r="D98" s="228" t="s">
        <v>186</v>
      </c>
      <c r="E98" s="43"/>
      <c r="F98" s="229" t="s">
        <v>198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186</v>
      </c>
      <c r="AU98" s="20" t="s">
        <v>81</v>
      </c>
    </row>
    <row r="99" s="2" customFormat="1">
      <c r="A99" s="41"/>
      <c r="B99" s="42"/>
      <c r="C99" s="43"/>
      <c r="D99" s="233" t="s">
        <v>188</v>
      </c>
      <c r="E99" s="43"/>
      <c r="F99" s="234" t="s">
        <v>199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188</v>
      </c>
      <c r="AU99" s="20" t="s">
        <v>81</v>
      </c>
    </row>
    <row r="100" s="2" customFormat="1">
      <c r="A100" s="41"/>
      <c r="B100" s="42"/>
      <c r="C100" s="43"/>
      <c r="D100" s="228" t="s">
        <v>236</v>
      </c>
      <c r="E100" s="43"/>
      <c r="F100" s="267" t="s">
        <v>1524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236</v>
      </c>
      <c r="AU100" s="20" t="s">
        <v>81</v>
      </c>
    </row>
    <row r="101" s="13" customFormat="1">
      <c r="A101" s="13"/>
      <c r="B101" s="235"/>
      <c r="C101" s="236"/>
      <c r="D101" s="228" t="s">
        <v>190</v>
      </c>
      <c r="E101" s="237" t="s">
        <v>19</v>
      </c>
      <c r="F101" s="238" t="s">
        <v>1525</v>
      </c>
      <c r="G101" s="236"/>
      <c r="H101" s="239">
        <v>0.375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5" t="s">
        <v>190</v>
      </c>
      <c r="AU101" s="245" t="s">
        <v>81</v>
      </c>
      <c r="AV101" s="13" t="s">
        <v>81</v>
      </c>
      <c r="AW101" s="13" t="s">
        <v>33</v>
      </c>
      <c r="AX101" s="13" t="s">
        <v>79</v>
      </c>
      <c r="AY101" s="245" t="s">
        <v>177</v>
      </c>
    </row>
    <row r="102" s="2" customFormat="1" ht="21.75" customHeight="1">
      <c r="A102" s="41"/>
      <c r="B102" s="42"/>
      <c r="C102" s="215" t="s">
        <v>81</v>
      </c>
      <c r="D102" s="215" t="s">
        <v>179</v>
      </c>
      <c r="E102" s="216" t="s">
        <v>1526</v>
      </c>
      <c r="F102" s="217" t="s">
        <v>1527</v>
      </c>
      <c r="G102" s="218" t="s">
        <v>196</v>
      </c>
      <c r="H102" s="219">
        <v>6.2999999999999998</v>
      </c>
      <c r="I102" s="220"/>
      <c r="J102" s="221">
        <f>ROUND(I102*H102,1)</f>
        <v>0</v>
      </c>
      <c r="K102" s="217" t="s">
        <v>183</v>
      </c>
      <c r="L102" s="47"/>
      <c r="M102" s="222" t="s">
        <v>19</v>
      </c>
      <c r="N102" s="223" t="s">
        <v>43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184</v>
      </c>
      <c r="AT102" s="226" t="s">
        <v>179</v>
      </c>
      <c r="AU102" s="226" t="s">
        <v>81</v>
      </c>
      <c r="AY102" s="20" t="s">
        <v>177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79</v>
      </c>
      <c r="BK102" s="227">
        <f>ROUND(I102*H102,1)</f>
        <v>0</v>
      </c>
      <c r="BL102" s="20" t="s">
        <v>184</v>
      </c>
      <c r="BM102" s="226" t="s">
        <v>1528</v>
      </c>
    </row>
    <row r="103" s="2" customFormat="1">
      <c r="A103" s="41"/>
      <c r="B103" s="42"/>
      <c r="C103" s="43"/>
      <c r="D103" s="228" t="s">
        <v>186</v>
      </c>
      <c r="E103" s="43"/>
      <c r="F103" s="229" t="s">
        <v>1529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186</v>
      </c>
      <c r="AU103" s="20" t="s">
        <v>81</v>
      </c>
    </row>
    <row r="104" s="2" customFormat="1">
      <c r="A104" s="41"/>
      <c r="B104" s="42"/>
      <c r="C104" s="43"/>
      <c r="D104" s="233" t="s">
        <v>188</v>
      </c>
      <c r="E104" s="43"/>
      <c r="F104" s="234" t="s">
        <v>1530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188</v>
      </c>
      <c r="AU104" s="20" t="s">
        <v>81</v>
      </c>
    </row>
    <row r="105" s="2" customFormat="1">
      <c r="A105" s="41"/>
      <c r="B105" s="42"/>
      <c r="C105" s="43"/>
      <c r="D105" s="228" t="s">
        <v>236</v>
      </c>
      <c r="E105" s="43"/>
      <c r="F105" s="267" t="s">
        <v>1531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236</v>
      </c>
      <c r="AU105" s="20" t="s">
        <v>81</v>
      </c>
    </row>
    <row r="106" s="13" customFormat="1">
      <c r="A106" s="13"/>
      <c r="B106" s="235"/>
      <c r="C106" s="236"/>
      <c r="D106" s="228" t="s">
        <v>190</v>
      </c>
      <c r="E106" s="237" t="s">
        <v>19</v>
      </c>
      <c r="F106" s="238" t="s">
        <v>1532</v>
      </c>
      <c r="G106" s="236"/>
      <c r="H106" s="239">
        <v>6.2999999999999998</v>
      </c>
      <c r="I106" s="240"/>
      <c r="J106" s="236"/>
      <c r="K106" s="236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190</v>
      </c>
      <c r="AU106" s="245" t="s">
        <v>81</v>
      </c>
      <c r="AV106" s="13" t="s">
        <v>81</v>
      </c>
      <c r="AW106" s="13" t="s">
        <v>33</v>
      </c>
      <c r="AX106" s="13" t="s">
        <v>79</v>
      </c>
      <c r="AY106" s="245" t="s">
        <v>177</v>
      </c>
    </row>
    <row r="107" s="2" customFormat="1" ht="21.75" customHeight="1">
      <c r="A107" s="41"/>
      <c r="B107" s="42"/>
      <c r="C107" s="215" t="s">
        <v>201</v>
      </c>
      <c r="D107" s="215" t="s">
        <v>179</v>
      </c>
      <c r="E107" s="216" t="s">
        <v>209</v>
      </c>
      <c r="F107" s="217" t="s">
        <v>210</v>
      </c>
      <c r="G107" s="218" t="s">
        <v>196</v>
      </c>
      <c r="H107" s="219">
        <v>6.2999999999999998</v>
      </c>
      <c r="I107" s="220"/>
      <c r="J107" s="221">
        <f>ROUND(I107*H107,1)</f>
        <v>0</v>
      </c>
      <c r="K107" s="217" t="s">
        <v>183</v>
      </c>
      <c r="L107" s="47"/>
      <c r="M107" s="222" t="s">
        <v>19</v>
      </c>
      <c r="N107" s="223" t="s">
        <v>43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184</v>
      </c>
      <c r="AT107" s="226" t="s">
        <v>179</v>
      </c>
      <c r="AU107" s="226" t="s">
        <v>81</v>
      </c>
      <c r="AY107" s="20" t="s">
        <v>177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79</v>
      </c>
      <c r="BK107" s="227">
        <f>ROUND(I107*H107,1)</f>
        <v>0</v>
      </c>
      <c r="BL107" s="20" t="s">
        <v>184</v>
      </c>
      <c r="BM107" s="226" t="s">
        <v>1533</v>
      </c>
    </row>
    <row r="108" s="2" customFormat="1">
      <c r="A108" s="41"/>
      <c r="B108" s="42"/>
      <c r="C108" s="43"/>
      <c r="D108" s="228" t="s">
        <v>186</v>
      </c>
      <c r="E108" s="43"/>
      <c r="F108" s="229" t="s">
        <v>212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81</v>
      </c>
    </row>
    <row r="109" s="2" customFormat="1">
      <c r="A109" s="41"/>
      <c r="B109" s="42"/>
      <c r="C109" s="43"/>
      <c r="D109" s="233" t="s">
        <v>188</v>
      </c>
      <c r="E109" s="43"/>
      <c r="F109" s="234" t="s">
        <v>213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188</v>
      </c>
      <c r="AU109" s="20" t="s">
        <v>81</v>
      </c>
    </row>
    <row r="110" s="2" customFormat="1">
      <c r="A110" s="41"/>
      <c r="B110" s="42"/>
      <c r="C110" s="43"/>
      <c r="D110" s="228" t="s">
        <v>236</v>
      </c>
      <c r="E110" s="43"/>
      <c r="F110" s="267" t="s">
        <v>1534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236</v>
      </c>
      <c r="AU110" s="20" t="s">
        <v>81</v>
      </c>
    </row>
    <row r="111" s="15" customFormat="1">
      <c r="A111" s="15"/>
      <c r="B111" s="257"/>
      <c r="C111" s="258"/>
      <c r="D111" s="228" t="s">
        <v>190</v>
      </c>
      <c r="E111" s="259" t="s">
        <v>19</v>
      </c>
      <c r="F111" s="260" t="s">
        <v>214</v>
      </c>
      <c r="G111" s="258"/>
      <c r="H111" s="259" t="s">
        <v>19</v>
      </c>
      <c r="I111" s="261"/>
      <c r="J111" s="258"/>
      <c r="K111" s="258"/>
      <c r="L111" s="262"/>
      <c r="M111" s="263"/>
      <c r="N111" s="264"/>
      <c r="O111" s="264"/>
      <c r="P111" s="264"/>
      <c r="Q111" s="264"/>
      <c r="R111" s="264"/>
      <c r="S111" s="264"/>
      <c r="T111" s="26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6" t="s">
        <v>190</v>
      </c>
      <c r="AU111" s="266" t="s">
        <v>81</v>
      </c>
      <c r="AV111" s="15" t="s">
        <v>79</v>
      </c>
      <c r="AW111" s="15" t="s">
        <v>33</v>
      </c>
      <c r="AX111" s="15" t="s">
        <v>72</v>
      </c>
      <c r="AY111" s="266" t="s">
        <v>177</v>
      </c>
    </row>
    <row r="112" s="13" customFormat="1">
      <c r="A112" s="13"/>
      <c r="B112" s="235"/>
      <c r="C112" s="236"/>
      <c r="D112" s="228" t="s">
        <v>190</v>
      </c>
      <c r="E112" s="237" t="s">
        <v>19</v>
      </c>
      <c r="F112" s="238" t="s">
        <v>1535</v>
      </c>
      <c r="G112" s="236"/>
      <c r="H112" s="239">
        <v>6.2999999999999998</v>
      </c>
      <c r="I112" s="240"/>
      <c r="J112" s="236"/>
      <c r="K112" s="236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190</v>
      </c>
      <c r="AU112" s="245" t="s">
        <v>81</v>
      </c>
      <c r="AV112" s="13" t="s">
        <v>81</v>
      </c>
      <c r="AW112" s="13" t="s">
        <v>33</v>
      </c>
      <c r="AX112" s="13" t="s">
        <v>79</v>
      </c>
      <c r="AY112" s="245" t="s">
        <v>177</v>
      </c>
    </row>
    <row r="113" s="2" customFormat="1" ht="24.15" customHeight="1">
      <c r="A113" s="41"/>
      <c r="B113" s="42"/>
      <c r="C113" s="215" t="s">
        <v>184</v>
      </c>
      <c r="D113" s="215" t="s">
        <v>179</v>
      </c>
      <c r="E113" s="216" t="s">
        <v>217</v>
      </c>
      <c r="F113" s="217" t="s">
        <v>218</v>
      </c>
      <c r="G113" s="218" t="s">
        <v>196</v>
      </c>
      <c r="H113" s="219">
        <v>63</v>
      </c>
      <c r="I113" s="220"/>
      <c r="J113" s="221">
        <f>ROUND(I113*H113,1)</f>
        <v>0</v>
      </c>
      <c r="K113" s="217" t="s">
        <v>183</v>
      </c>
      <c r="L113" s="47"/>
      <c r="M113" s="222" t="s">
        <v>19</v>
      </c>
      <c r="N113" s="223" t="s">
        <v>43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184</v>
      </c>
      <c r="AT113" s="226" t="s">
        <v>179</v>
      </c>
      <c r="AU113" s="226" t="s">
        <v>81</v>
      </c>
      <c r="AY113" s="20" t="s">
        <v>177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79</v>
      </c>
      <c r="BK113" s="227">
        <f>ROUND(I113*H113,1)</f>
        <v>0</v>
      </c>
      <c r="BL113" s="20" t="s">
        <v>184</v>
      </c>
      <c r="BM113" s="226" t="s">
        <v>1536</v>
      </c>
    </row>
    <row r="114" s="2" customFormat="1">
      <c r="A114" s="41"/>
      <c r="B114" s="42"/>
      <c r="C114" s="43"/>
      <c r="D114" s="228" t="s">
        <v>186</v>
      </c>
      <c r="E114" s="43"/>
      <c r="F114" s="229" t="s">
        <v>220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186</v>
      </c>
      <c r="AU114" s="20" t="s">
        <v>81</v>
      </c>
    </row>
    <row r="115" s="2" customFormat="1">
      <c r="A115" s="41"/>
      <c r="B115" s="42"/>
      <c r="C115" s="43"/>
      <c r="D115" s="233" t="s">
        <v>188</v>
      </c>
      <c r="E115" s="43"/>
      <c r="F115" s="234" t="s">
        <v>221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188</v>
      </c>
      <c r="AU115" s="20" t="s">
        <v>81</v>
      </c>
    </row>
    <row r="116" s="2" customFormat="1">
      <c r="A116" s="41"/>
      <c r="B116" s="42"/>
      <c r="C116" s="43"/>
      <c r="D116" s="228" t="s">
        <v>236</v>
      </c>
      <c r="E116" s="43"/>
      <c r="F116" s="267" t="s">
        <v>1534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236</v>
      </c>
      <c r="AU116" s="20" t="s">
        <v>81</v>
      </c>
    </row>
    <row r="117" s="15" customFormat="1">
      <c r="A117" s="15"/>
      <c r="B117" s="257"/>
      <c r="C117" s="258"/>
      <c r="D117" s="228" t="s">
        <v>190</v>
      </c>
      <c r="E117" s="259" t="s">
        <v>19</v>
      </c>
      <c r="F117" s="260" t="s">
        <v>214</v>
      </c>
      <c r="G117" s="258"/>
      <c r="H117" s="259" t="s">
        <v>19</v>
      </c>
      <c r="I117" s="261"/>
      <c r="J117" s="258"/>
      <c r="K117" s="258"/>
      <c r="L117" s="262"/>
      <c r="M117" s="263"/>
      <c r="N117" s="264"/>
      <c r="O117" s="264"/>
      <c r="P117" s="264"/>
      <c r="Q117" s="264"/>
      <c r="R117" s="264"/>
      <c r="S117" s="264"/>
      <c r="T117" s="26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6" t="s">
        <v>190</v>
      </c>
      <c r="AU117" s="266" t="s">
        <v>81</v>
      </c>
      <c r="AV117" s="15" t="s">
        <v>79</v>
      </c>
      <c r="AW117" s="15" t="s">
        <v>33</v>
      </c>
      <c r="AX117" s="15" t="s">
        <v>72</v>
      </c>
      <c r="AY117" s="266" t="s">
        <v>177</v>
      </c>
    </row>
    <row r="118" s="13" customFormat="1">
      <c r="A118" s="13"/>
      <c r="B118" s="235"/>
      <c r="C118" s="236"/>
      <c r="D118" s="228" t="s">
        <v>190</v>
      </c>
      <c r="E118" s="237" t="s">
        <v>19</v>
      </c>
      <c r="F118" s="238" t="s">
        <v>1537</v>
      </c>
      <c r="G118" s="236"/>
      <c r="H118" s="239">
        <v>63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190</v>
      </c>
      <c r="AU118" s="245" t="s">
        <v>81</v>
      </c>
      <c r="AV118" s="13" t="s">
        <v>81</v>
      </c>
      <c r="AW118" s="13" t="s">
        <v>33</v>
      </c>
      <c r="AX118" s="13" t="s">
        <v>79</v>
      </c>
      <c r="AY118" s="245" t="s">
        <v>177</v>
      </c>
    </row>
    <row r="119" s="2" customFormat="1" ht="16.5" customHeight="1">
      <c r="A119" s="41"/>
      <c r="B119" s="42"/>
      <c r="C119" s="215" t="s">
        <v>216</v>
      </c>
      <c r="D119" s="215" t="s">
        <v>179</v>
      </c>
      <c r="E119" s="216" t="s">
        <v>231</v>
      </c>
      <c r="F119" s="217" t="s">
        <v>232</v>
      </c>
      <c r="G119" s="218" t="s">
        <v>196</v>
      </c>
      <c r="H119" s="219">
        <v>6.2999999999999998</v>
      </c>
      <c r="I119" s="220"/>
      <c r="J119" s="221">
        <f>ROUND(I119*H119,1)</f>
        <v>0</v>
      </c>
      <c r="K119" s="217" t="s">
        <v>183</v>
      </c>
      <c r="L119" s="47"/>
      <c r="M119" s="222" t="s">
        <v>19</v>
      </c>
      <c r="N119" s="223" t="s">
        <v>43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184</v>
      </c>
      <c r="AT119" s="226" t="s">
        <v>179</v>
      </c>
      <c r="AU119" s="226" t="s">
        <v>81</v>
      </c>
      <c r="AY119" s="20" t="s">
        <v>177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79</v>
      </c>
      <c r="BK119" s="227">
        <f>ROUND(I119*H119,1)</f>
        <v>0</v>
      </c>
      <c r="BL119" s="20" t="s">
        <v>184</v>
      </c>
      <c r="BM119" s="226" t="s">
        <v>1538</v>
      </c>
    </row>
    <row r="120" s="2" customFormat="1">
      <c r="A120" s="41"/>
      <c r="B120" s="42"/>
      <c r="C120" s="43"/>
      <c r="D120" s="228" t="s">
        <v>186</v>
      </c>
      <c r="E120" s="43"/>
      <c r="F120" s="229" t="s">
        <v>234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186</v>
      </c>
      <c r="AU120" s="20" t="s">
        <v>81</v>
      </c>
    </row>
    <row r="121" s="2" customFormat="1">
      <c r="A121" s="41"/>
      <c r="B121" s="42"/>
      <c r="C121" s="43"/>
      <c r="D121" s="233" t="s">
        <v>188</v>
      </c>
      <c r="E121" s="43"/>
      <c r="F121" s="234" t="s">
        <v>235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188</v>
      </c>
      <c r="AU121" s="20" t="s">
        <v>81</v>
      </c>
    </row>
    <row r="122" s="2" customFormat="1">
      <c r="A122" s="41"/>
      <c r="B122" s="42"/>
      <c r="C122" s="43"/>
      <c r="D122" s="228" t="s">
        <v>236</v>
      </c>
      <c r="E122" s="43"/>
      <c r="F122" s="267" t="s">
        <v>237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236</v>
      </c>
      <c r="AU122" s="20" t="s">
        <v>81</v>
      </c>
    </row>
    <row r="123" s="2" customFormat="1" ht="16.5" customHeight="1">
      <c r="A123" s="41"/>
      <c r="B123" s="42"/>
      <c r="C123" s="215" t="s">
        <v>223</v>
      </c>
      <c r="D123" s="215" t="s">
        <v>179</v>
      </c>
      <c r="E123" s="216" t="s">
        <v>239</v>
      </c>
      <c r="F123" s="217" t="s">
        <v>240</v>
      </c>
      <c r="G123" s="218" t="s">
        <v>241</v>
      </c>
      <c r="H123" s="219">
        <v>11.34</v>
      </c>
      <c r="I123" s="220"/>
      <c r="J123" s="221">
        <f>ROUND(I123*H123,1)</f>
        <v>0</v>
      </c>
      <c r="K123" s="217" t="s">
        <v>183</v>
      </c>
      <c r="L123" s="47"/>
      <c r="M123" s="222" t="s">
        <v>19</v>
      </c>
      <c r="N123" s="223" t="s">
        <v>43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184</v>
      </c>
      <c r="AT123" s="226" t="s">
        <v>179</v>
      </c>
      <c r="AU123" s="226" t="s">
        <v>81</v>
      </c>
      <c r="AY123" s="20" t="s">
        <v>177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79</v>
      </c>
      <c r="BK123" s="227">
        <f>ROUND(I123*H123,1)</f>
        <v>0</v>
      </c>
      <c r="BL123" s="20" t="s">
        <v>184</v>
      </c>
      <c r="BM123" s="226" t="s">
        <v>1539</v>
      </c>
    </row>
    <row r="124" s="2" customFormat="1">
      <c r="A124" s="41"/>
      <c r="B124" s="42"/>
      <c r="C124" s="43"/>
      <c r="D124" s="228" t="s">
        <v>186</v>
      </c>
      <c r="E124" s="43"/>
      <c r="F124" s="229" t="s">
        <v>243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186</v>
      </c>
      <c r="AU124" s="20" t="s">
        <v>81</v>
      </c>
    </row>
    <row r="125" s="2" customFormat="1">
      <c r="A125" s="41"/>
      <c r="B125" s="42"/>
      <c r="C125" s="43"/>
      <c r="D125" s="233" t="s">
        <v>188</v>
      </c>
      <c r="E125" s="43"/>
      <c r="F125" s="234" t="s">
        <v>244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188</v>
      </c>
      <c r="AU125" s="20" t="s">
        <v>81</v>
      </c>
    </row>
    <row r="126" s="2" customFormat="1">
      <c r="A126" s="41"/>
      <c r="B126" s="42"/>
      <c r="C126" s="43"/>
      <c r="D126" s="228" t="s">
        <v>236</v>
      </c>
      <c r="E126" s="43"/>
      <c r="F126" s="267" t="s">
        <v>1323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236</v>
      </c>
      <c r="AU126" s="20" t="s">
        <v>81</v>
      </c>
    </row>
    <row r="127" s="13" customFormat="1">
      <c r="A127" s="13"/>
      <c r="B127" s="235"/>
      <c r="C127" s="236"/>
      <c r="D127" s="228" t="s">
        <v>190</v>
      </c>
      <c r="E127" s="237" t="s">
        <v>19</v>
      </c>
      <c r="F127" s="238" t="s">
        <v>1540</v>
      </c>
      <c r="G127" s="236"/>
      <c r="H127" s="239">
        <v>11.34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190</v>
      </c>
      <c r="AU127" s="245" t="s">
        <v>81</v>
      </c>
      <c r="AV127" s="13" t="s">
        <v>81</v>
      </c>
      <c r="AW127" s="13" t="s">
        <v>33</v>
      </c>
      <c r="AX127" s="13" t="s">
        <v>79</v>
      </c>
      <c r="AY127" s="245" t="s">
        <v>177</v>
      </c>
    </row>
    <row r="128" s="2" customFormat="1" ht="16.5" customHeight="1">
      <c r="A128" s="41"/>
      <c r="B128" s="42"/>
      <c r="C128" s="215" t="s">
        <v>230</v>
      </c>
      <c r="D128" s="215" t="s">
        <v>179</v>
      </c>
      <c r="E128" s="216" t="s">
        <v>736</v>
      </c>
      <c r="F128" s="217" t="s">
        <v>248</v>
      </c>
      <c r="G128" s="218" t="s">
        <v>196</v>
      </c>
      <c r="H128" s="219">
        <v>6.2999999999999998</v>
      </c>
      <c r="I128" s="220"/>
      <c r="J128" s="221">
        <f>ROUND(I128*H128,1)</f>
        <v>0</v>
      </c>
      <c r="K128" s="217" t="s">
        <v>183</v>
      </c>
      <c r="L128" s="47"/>
      <c r="M128" s="222" t="s">
        <v>19</v>
      </c>
      <c r="N128" s="223" t="s">
        <v>43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184</v>
      </c>
      <c r="AT128" s="226" t="s">
        <v>179</v>
      </c>
      <c r="AU128" s="226" t="s">
        <v>81</v>
      </c>
      <c r="AY128" s="20" t="s">
        <v>177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79</v>
      </c>
      <c r="BK128" s="227">
        <f>ROUND(I128*H128,1)</f>
        <v>0</v>
      </c>
      <c r="BL128" s="20" t="s">
        <v>184</v>
      </c>
      <c r="BM128" s="226" t="s">
        <v>1541</v>
      </c>
    </row>
    <row r="129" s="2" customFormat="1">
      <c r="A129" s="41"/>
      <c r="B129" s="42"/>
      <c r="C129" s="43"/>
      <c r="D129" s="228" t="s">
        <v>186</v>
      </c>
      <c r="E129" s="43"/>
      <c r="F129" s="229" t="s">
        <v>250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186</v>
      </c>
      <c r="AU129" s="20" t="s">
        <v>81</v>
      </c>
    </row>
    <row r="130" s="2" customFormat="1">
      <c r="A130" s="41"/>
      <c r="B130" s="42"/>
      <c r="C130" s="43"/>
      <c r="D130" s="233" t="s">
        <v>188</v>
      </c>
      <c r="E130" s="43"/>
      <c r="F130" s="234" t="s">
        <v>738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188</v>
      </c>
      <c r="AU130" s="20" t="s">
        <v>81</v>
      </c>
    </row>
    <row r="131" s="2" customFormat="1">
      <c r="A131" s="41"/>
      <c r="B131" s="42"/>
      <c r="C131" s="43"/>
      <c r="D131" s="228" t="s">
        <v>236</v>
      </c>
      <c r="E131" s="43"/>
      <c r="F131" s="267" t="s">
        <v>1542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236</v>
      </c>
      <c r="AU131" s="20" t="s">
        <v>81</v>
      </c>
    </row>
    <row r="132" s="13" customFormat="1">
      <c r="A132" s="13"/>
      <c r="B132" s="235"/>
      <c r="C132" s="236"/>
      <c r="D132" s="228" t="s">
        <v>190</v>
      </c>
      <c r="E132" s="237" t="s">
        <v>19</v>
      </c>
      <c r="F132" s="238" t="s">
        <v>1543</v>
      </c>
      <c r="G132" s="236"/>
      <c r="H132" s="239">
        <v>6.2999999999999998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190</v>
      </c>
      <c r="AU132" s="245" t="s">
        <v>81</v>
      </c>
      <c r="AV132" s="13" t="s">
        <v>81</v>
      </c>
      <c r="AW132" s="13" t="s">
        <v>33</v>
      </c>
      <c r="AX132" s="13" t="s">
        <v>79</v>
      </c>
      <c r="AY132" s="245" t="s">
        <v>177</v>
      </c>
    </row>
    <row r="133" s="12" customFormat="1" ht="22.8" customHeight="1">
      <c r="A133" s="12"/>
      <c r="B133" s="199"/>
      <c r="C133" s="200"/>
      <c r="D133" s="201" t="s">
        <v>71</v>
      </c>
      <c r="E133" s="213" t="s">
        <v>81</v>
      </c>
      <c r="F133" s="213" t="s">
        <v>303</v>
      </c>
      <c r="G133" s="200"/>
      <c r="H133" s="200"/>
      <c r="I133" s="203"/>
      <c r="J133" s="214">
        <f>BK133</f>
        <v>0</v>
      </c>
      <c r="K133" s="200"/>
      <c r="L133" s="205"/>
      <c r="M133" s="206"/>
      <c r="N133" s="207"/>
      <c r="O133" s="207"/>
      <c r="P133" s="208">
        <f>SUM(P134:P138)</f>
        <v>0</v>
      </c>
      <c r="Q133" s="207"/>
      <c r="R133" s="208">
        <f>SUM(R134:R138)</f>
        <v>0.93820124999999988</v>
      </c>
      <c r="S133" s="207"/>
      <c r="T133" s="209">
        <f>SUM(T134:T138)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0" t="s">
        <v>79</v>
      </c>
      <c r="AT133" s="211" t="s">
        <v>71</v>
      </c>
      <c r="AU133" s="211" t="s">
        <v>79</v>
      </c>
      <c r="AY133" s="210" t="s">
        <v>177</v>
      </c>
      <c r="BK133" s="212">
        <f>SUM(BK134:BK138)</f>
        <v>0</v>
      </c>
    </row>
    <row r="134" s="2" customFormat="1" ht="16.5" customHeight="1">
      <c r="A134" s="41"/>
      <c r="B134" s="42"/>
      <c r="C134" s="215" t="s">
        <v>238</v>
      </c>
      <c r="D134" s="215" t="s">
        <v>179</v>
      </c>
      <c r="E134" s="216" t="s">
        <v>323</v>
      </c>
      <c r="F134" s="217" t="s">
        <v>324</v>
      </c>
      <c r="G134" s="218" t="s">
        <v>196</v>
      </c>
      <c r="H134" s="219">
        <v>0.375</v>
      </c>
      <c r="I134" s="220"/>
      <c r="J134" s="221">
        <f>ROUND(I134*H134,1)</f>
        <v>0</v>
      </c>
      <c r="K134" s="217" t="s">
        <v>183</v>
      </c>
      <c r="L134" s="47"/>
      <c r="M134" s="222" t="s">
        <v>19</v>
      </c>
      <c r="N134" s="223" t="s">
        <v>43</v>
      </c>
      <c r="O134" s="87"/>
      <c r="P134" s="224">
        <f>O134*H134</f>
        <v>0</v>
      </c>
      <c r="Q134" s="224">
        <v>2.5018699999999998</v>
      </c>
      <c r="R134" s="224">
        <f>Q134*H134</f>
        <v>0.93820124999999988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184</v>
      </c>
      <c r="AT134" s="226" t="s">
        <v>179</v>
      </c>
      <c r="AU134" s="226" t="s">
        <v>81</v>
      </c>
      <c r="AY134" s="20" t="s">
        <v>177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79</v>
      </c>
      <c r="BK134" s="227">
        <f>ROUND(I134*H134,1)</f>
        <v>0</v>
      </c>
      <c r="BL134" s="20" t="s">
        <v>184</v>
      </c>
      <c r="BM134" s="226" t="s">
        <v>1544</v>
      </c>
    </row>
    <row r="135" s="2" customFormat="1">
      <c r="A135" s="41"/>
      <c r="B135" s="42"/>
      <c r="C135" s="43"/>
      <c r="D135" s="228" t="s">
        <v>186</v>
      </c>
      <c r="E135" s="43"/>
      <c r="F135" s="229" t="s">
        <v>326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186</v>
      </c>
      <c r="AU135" s="20" t="s">
        <v>81</v>
      </c>
    </row>
    <row r="136" s="2" customFormat="1">
      <c r="A136" s="41"/>
      <c r="B136" s="42"/>
      <c r="C136" s="43"/>
      <c r="D136" s="233" t="s">
        <v>188</v>
      </c>
      <c r="E136" s="43"/>
      <c r="F136" s="234" t="s">
        <v>327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188</v>
      </c>
      <c r="AU136" s="20" t="s">
        <v>81</v>
      </c>
    </row>
    <row r="137" s="2" customFormat="1">
      <c r="A137" s="41"/>
      <c r="B137" s="42"/>
      <c r="C137" s="43"/>
      <c r="D137" s="228" t="s">
        <v>236</v>
      </c>
      <c r="E137" s="43"/>
      <c r="F137" s="267" t="s">
        <v>1545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236</v>
      </c>
      <c r="AU137" s="20" t="s">
        <v>81</v>
      </c>
    </row>
    <row r="138" s="13" customFormat="1">
      <c r="A138" s="13"/>
      <c r="B138" s="235"/>
      <c r="C138" s="236"/>
      <c r="D138" s="228" t="s">
        <v>190</v>
      </c>
      <c r="E138" s="237" t="s">
        <v>19</v>
      </c>
      <c r="F138" s="238" t="s">
        <v>1546</v>
      </c>
      <c r="G138" s="236"/>
      <c r="H138" s="239">
        <v>0.375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190</v>
      </c>
      <c r="AU138" s="245" t="s">
        <v>81</v>
      </c>
      <c r="AV138" s="13" t="s">
        <v>81</v>
      </c>
      <c r="AW138" s="13" t="s">
        <v>33</v>
      </c>
      <c r="AX138" s="13" t="s">
        <v>79</v>
      </c>
      <c r="AY138" s="245" t="s">
        <v>177</v>
      </c>
    </row>
    <row r="139" s="12" customFormat="1" ht="22.8" customHeight="1">
      <c r="A139" s="12"/>
      <c r="B139" s="199"/>
      <c r="C139" s="200"/>
      <c r="D139" s="201" t="s">
        <v>71</v>
      </c>
      <c r="E139" s="213" t="s">
        <v>238</v>
      </c>
      <c r="F139" s="213" t="s">
        <v>457</v>
      </c>
      <c r="G139" s="200"/>
      <c r="H139" s="200"/>
      <c r="I139" s="203"/>
      <c r="J139" s="214">
        <f>BK139</f>
        <v>0</v>
      </c>
      <c r="K139" s="200"/>
      <c r="L139" s="205"/>
      <c r="M139" s="206"/>
      <c r="N139" s="207"/>
      <c r="O139" s="207"/>
      <c r="P139" s="208">
        <f>SUM(P140:P143)</f>
        <v>0</v>
      </c>
      <c r="Q139" s="207"/>
      <c r="R139" s="208">
        <f>SUM(R140:R143)</f>
        <v>0.00042000000000000002</v>
      </c>
      <c r="S139" s="207"/>
      <c r="T139" s="209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0" t="s">
        <v>79</v>
      </c>
      <c r="AT139" s="211" t="s">
        <v>71</v>
      </c>
      <c r="AU139" s="211" t="s">
        <v>79</v>
      </c>
      <c r="AY139" s="210" t="s">
        <v>177</v>
      </c>
      <c r="BK139" s="212">
        <f>SUM(BK140:BK143)</f>
        <v>0</v>
      </c>
    </row>
    <row r="140" s="2" customFormat="1" ht="16.5" customHeight="1">
      <c r="A140" s="41"/>
      <c r="B140" s="42"/>
      <c r="C140" s="215" t="s">
        <v>246</v>
      </c>
      <c r="D140" s="215" t="s">
        <v>179</v>
      </c>
      <c r="E140" s="216" t="s">
        <v>1547</v>
      </c>
      <c r="F140" s="217" t="s">
        <v>1548</v>
      </c>
      <c r="G140" s="218" t="s">
        <v>319</v>
      </c>
      <c r="H140" s="219">
        <v>7</v>
      </c>
      <c r="I140" s="220"/>
      <c r="J140" s="221">
        <f>ROUND(I140*H140,1)</f>
        <v>0</v>
      </c>
      <c r="K140" s="217" t="s">
        <v>183</v>
      </c>
      <c r="L140" s="47"/>
      <c r="M140" s="222" t="s">
        <v>19</v>
      </c>
      <c r="N140" s="223" t="s">
        <v>43</v>
      </c>
      <c r="O140" s="87"/>
      <c r="P140" s="224">
        <f>O140*H140</f>
        <v>0</v>
      </c>
      <c r="Q140" s="224">
        <v>6.0000000000000002E-05</v>
      </c>
      <c r="R140" s="224">
        <f>Q140*H140</f>
        <v>0.00042000000000000002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184</v>
      </c>
      <c r="AT140" s="226" t="s">
        <v>179</v>
      </c>
      <c r="AU140" s="226" t="s">
        <v>81</v>
      </c>
      <c r="AY140" s="20" t="s">
        <v>177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79</v>
      </c>
      <c r="BK140" s="227">
        <f>ROUND(I140*H140,1)</f>
        <v>0</v>
      </c>
      <c r="BL140" s="20" t="s">
        <v>184</v>
      </c>
      <c r="BM140" s="226" t="s">
        <v>1549</v>
      </c>
    </row>
    <row r="141" s="2" customFormat="1">
      <c r="A141" s="41"/>
      <c r="B141" s="42"/>
      <c r="C141" s="43"/>
      <c r="D141" s="228" t="s">
        <v>186</v>
      </c>
      <c r="E141" s="43"/>
      <c r="F141" s="229" t="s">
        <v>1550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186</v>
      </c>
      <c r="AU141" s="20" t="s">
        <v>81</v>
      </c>
    </row>
    <row r="142" s="2" customFormat="1">
      <c r="A142" s="41"/>
      <c r="B142" s="42"/>
      <c r="C142" s="43"/>
      <c r="D142" s="233" t="s">
        <v>188</v>
      </c>
      <c r="E142" s="43"/>
      <c r="F142" s="234" t="s">
        <v>1551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188</v>
      </c>
      <c r="AU142" s="20" t="s">
        <v>81</v>
      </c>
    </row>
    <row r="143" s="13" customFormat="1">
      <c r="A143" s="13"/>
      <c r="B143" s="235"/>
      <c r="C143" s="236"/>
      <c r="D143" s="228" t="s">
        <v>190</v>
      </c>
      <c r="E143" s="237" t="s">
        <v>19</v>
      </c>
      <c r="F143" s="238" t="s">
        <v>230</v>
      </c>
      <c r="G143" s="236"/>
      <c r="H143" s="239">
        <v>7</v>
      </c>
      <c r="I143" s="240"/>
      <c r="J143" s="236"/>
      <c r="K143" s="236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190</v>
      </c>
      <c r="AU143" s="245" t="s">
        <v>81</v>
      </c>
      <c r="AV143" s="13" t="s">
        <v>81</v>
      </c>
      <c r="AW143" s="13" t="s">
        <v>33</v>
      </c>
      <c r="AX143" s="13" t="s">
        <v>79</v>
      </c>
      <c r="AY143" s="245" t="s">
        <v>177</v>
      </c>
    </row>
    <row r="144" s="12" customFormat="1" ht="22.8" customHeight="1">
      <c r="A144" s="12"/>
      <c r="B144" s="199"/>
      <c r="C144" s="200"/>
      <c r="D144" s="201" t="s">
        <v>71</v>
      </c>
      <c r="E144" s="213" t="s">
        <v>539</v>
      </c>
      <c r="F144" s="213" t="s">
        <v>540</v>
      </c>
      <c r="G144" s="200"/>
      <c r="H144" s="200"/>
      <c r="I144" s="203"/>
      <c r="J144" s="214">
        <f>BK144</f>
        <v>0</v>
      </c>
      <c r="K144" s="200"/>
      <c r="L144" s="205"/>
      <c r="M144" s="206"/>
      <c r="N144" s="207"/>
      <c r="O144" s="207"/>
      <c r="P144" s="208">
        <f>SUM(P145:P147)</f>
        <v>0</v>
      </c>
      <c r="Q144" s="207"/>
      <c r="R144" s="208">
        <f>SUM(R145:R147)</f>
        <v>0</v>
      </c>
      <c r="S144" s="207"/>
      <c r="T144" s="209">
        <f>SUM(T145:T147)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0" t="s">
        <v>79</v>
      </c>
      <c r="AT144" s="211" t="s">
        <v>71</v>
      </c>
      <c r="AU144" s="211" t="s">
        <v>79</v>
      </c>
      <c r="AY144" s="210" t="s">
        <v>177</v>
      </c>
      <c r="BK144" s="212">
        <f>SUM(BK145:BK147)</f>
        <v>0</v>
      </c>
    </row>
    <row r="145" s="2" customFormat="1" ht="16.5" customHeight="1">
      <c r="A145" s="41"/>
      <c r="B145" s="42"/>
      <c r="C145" s="215" t="s">
        <v>253</v>
      </c>
      <c r="D145" s="215" t="s">
        <v>179</v>
      </c>
      <c r="E145" s="216" t="s">
        <v>542</v>
      </c>
      <c r="F145" s="217" t="s">
        <v>543</v>
      </c>
      <c r="G145" s="218" t="s">
        <v>241</v>
      </c>
      <c r="H145" s="219">
        <v>0.93899999999999995</v>
      </c>
      <c r="I145" s="220"/>
      <c r="J145" s="221">
        <f>ROUND(I145*H145,1)</f>
        <v>0</v>
      </c>
      <c r="K145" s="217" t="s">
        <v>183</v>
      </c>
      <c r="L145" s="47"/>
      <c r="M145" s="222" t="s">
        <v>19</v>
      </c>
      <c r="N145" s="223" t="s">
        <v>43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184</v>
      </c>
      <c r="AT145" s="226" t="s">
        <v>179</v>
      </c>
      <c r="AU145" s="226" t="s">
        <v>81</v>
      </c>
      <c r="AY145" s="20" t="s">
        <v>177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79</v>
      </c>
      <c r="BK145" s="227">
        <f>ROUND(I145*H145,1)</f>
        <v>0</v>
      </c>
      <c r="BL145" s="20" t="s">
        <v>184</v>
      </c>
      <c r="BM145" s="226" t="s">
        <v>1552</v>
      </c>
    </row>
    <row r="146" s="2" customFormat="1">
      <c r="A146" s="41"/>
      <c r="B146" s="42"/>
      <c r="C146" s="43"/>
      <c r="D146" s="228" t="s">
        <v>186</v>
      </c>
      <c r="E146" s="43"/>
      <c r="F146" s="229" t="s">
        <v>545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186</v>
      </c>
      <c r="AU146" s="20" t="s">
        <v>81</v>
      </c>
    </row>
    <row r="147" s="2" customFormat="1">
      <c r="A147" s="41"/>
      <c r="B147" s="42"/>
      <c r="C147" s="43"/>
      <c r="D147" s="233" t="s">
        <v>188</v>
      </c>
      <c r="E147" s="43"/>
      <c r="F147" s="234" t="s">
        <v>546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188</v>
      </c>
      <c r="AU147" s="20" t="s">
        <v>81</v>
      </c>
    </row>
    <row r="148" s="12" customFormat="1" ht="25.92" customHeight="1">
      <c r="A148" s="12"/>
      <c r="B148" s="199"/>
      <c r="C148" s="200"/>
      <c r="D148" s="201" t="s">
        <v>71</v>
      </c>
      <c r="E148" s="202" t="s">
        <v>1132</v>
      </c>
      <c r="F148" s="202" t="s">
        <v>1133</v>
      </c>
      <c r="G148" s="200"/>
      <c r="H148" s="200"/>
      <c r="I148" s="203"/>
      <c r="J148" s="204">
        <f>BK148</f>
        <v>0</v>
      </c>
      <c r="K148" s="200"/>
      <c r="L148" s="205"/>
      <c r="M148" s="206"/>
      <c r="N148" s="207"/>
      <c r="O148" s="207"/>
      <c r="P148" s="208">
        <f>P149</f>
        <v>0</v>
      </c>
      <c r="Q148" s="207"/>
      <c r="R148" s="208">
        <f>R149</f>
        <v>0.011616</v>
      </c>
      <c r="S148" s="207"/>
      <c r="T148" s="209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0" t="s">
        <v>81</v>
      </c>
      <c r="AT148" s="211" t="s">
        <v>71</v>
      </c>
      <c r="AU148" s="211" t="s">
        <v>72</v>
      </c>
      <c r="AY148" s="210" t="s">
        <v>177</v>
      </c>
      <c r="BK148" s="212">
        <f>BK149</f>
        <v>0</v>
      </c>
    </row>
    <row r="149" s="12" customFormat="1" ht="22.8" customHeight="1">
      <c r="A149" s="12"/>
      <c r="B149" s="199"/>
      <c r="C149" s="200"/>
      <c r="D149" s="201" t="s">
        <v>71</v>
      </c>
      <c r="E149" s="213" t="s">
        <v>1553</v>
      </c>
      <c r="F149" s="213" t="s">
        <v>1554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SUM(P150:P156)</f>
        <v>0</v>
      </c>
      <c r="Q149" s="207"/>
      <c r="R149" s="208">
        <f>SUM(R150:R156)</f>
        <v>0.011616</v>
      </c>
      <c r="S149" s="207"/>
      <c r="T149" s="209">
        <f>SUM(T150:T156)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81</v>
      </c>
      <c r="AT149" s="211" t="s">
        <v>71</v>
      </c>
      <c r="AU149" s="211" t="s">
        <v>79</v>
      </c>
      <c r="AY149" s="210" t="s">
        <v>177</v>
      </c>
      <c r="BK149" s="212">
        <f>SUM(BK150:BK156)</f>
        <v>0</v>
      </c>
    </row>
    <row r="150" s="2" customFormat="1" ht="16.5" customHeight="1">
      <c r="A150" s="41"/>
      <c r="B150" s="42"/>
      <c r="C150" s="215" t="s">
        <v>259</v>
      </c>
      <c r="D150" s="215" t="s">
        <v>179</v>
      </c>
      <c r="E150" s="216" t="s">
        <v>1555</v>
      </c>
      <c r="F150" s="217" t="s">
        <v>1556</v>
      </c>
      <c r="G150" s="218" t="s">
        <v>319</v>
      </c>
      <c r="H150" s="219">
        <v>16.5</v>
      </c>
      <c r="I150" s="220"/>
      <c r="J150" s="221">
        <f>ROUND(I150*H150,1)</f>
        <v>0</v>
      </c>
      <c r="K150" s="217" t="s">
        <v>183</v>
      </c>
      <c r="L150" s="47"/>
      <c r="M150" s="222" t="s">
        <v>19</v>
      </c>
      <c r="N150" s="223" t="s">
        <v>43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290</v>
      </c>
      <c r="AT150" s="226" t="s">
        <v>179</v>
      </c>
      <c r="AU150" s="226" t="s">
        <v>81</v>
      </c>
      <c r="AY150" s="20" t="s">
        <v>177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79</v>
      </c>
      <c r="BK150" s="227">
        <f>ROUND(I150*H150,1)</f>
        <v>0</v>
      </c>
      <c r="BL150" s="20" t="s">
        <v>290</v>
      </c>
      <c r="BM150" s="226" t="s">
        <v>1557</v>
      </c>
    </row>
    <row r="151" s="2" customFormat="1">
      <c r="A151" s="41"/>
      <c r="B151" s="42"/>
      <c r="C151" s="43"/>
      <c r="D151" s="228" t="s">
        <v>186</v>
      </c>
      <c r="E151" s="43"/>
      <c r="F151" s="229" t="s">
        <v>1558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186</v>
      </c>
      <c r="AU151" s="20" t="s">
        <v>81</v>
      </c>
    </row>
    <row r="152" s="2" customFormat="1">
      <c r="A152" s="41"/>
      <c r="B152" s="42"/>
      <c r="C152" s="43"/>
      <c r="D152" s="233" t="s">
        <v>188</v>
      </c>
      <c r="E152" s="43"/>
      <c r="F152" s="234" t="s">
        <v>1559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188</v>
      </c>
      <c r="AU152" s="20" t="s">
        <v>81</v>
      </c>
    </row>
    <row r="153" s="13" customFormat="1">
      <c r="A153" s="13"/>
      <c r="B153" s="235"/>
      <c r="C153" s="236"/>
      <c r="D153" s="228" t="s">
        <v>190</v>
      </c>
      <c r="E153" s="237" t="s">
        <v>19</v>
      </c>
      <c r="F153" s="238" t="s">
        <v>1560</v>
      </c>
      <c r="G153" s="236"/>
      <c r="H153" s="239">
        <v>16.5</v>
      </c>
      <c r="I153" s="240"/>
      <c r="J153" s="236"/>
      <c r="K153" s="236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190</v>
      </c>
      <c r="AU153" s="245" t="s">
        <v>81</v>
      </c>
      <c r="AV153" s="13" t="s">
        <v>81</v>
      </c>
      <c r="AW153" s="13" t="s">
        <v>33</v>
      </c>
      <c r="AX153" s="13" t="s">
        <v>79</v>
      </c>
      <c r="AY153" s="245" t="s">
        <v>177</v>
      </c>
    </row>
    <row r="154" s="2" customFormat="1" ht="16.5" customHeight="1">
      <c r="A154" s="41"/>
      <c r="B154" s="42"/>
      <c r="C154" s="268" t="s">
        <v>266</v>
      </c>
      <c r="D154" s="268" t="s">
        <v>254</v>
      </c>
      <c r="E154" s="269" t="s">
        <v>1561</v>
      </c>
      <c r="F154" s="270" t="s">
        <v>1562</v>
      </c>
      <c r="G154" s="271" t="s">
        <v>319</v>
      </c>
      <c r="H154" s="272">
        <v>18.149999999999999</v>
      </c>
      <c r="I154" s="273"/>
      <c r="J154" s="274">
        <f>ROUND(I154*H154,1)</f>
        <v>0</v>
      </c>
      <c r="K154" s="270" t="s">
        <v>183</v>
      </c>
      <c r="L154" s="275"/>
      <c r="M154" s="276" t="s">
        <v>19</v>
      </c>
      <c r="N154" s="277" t="s">
        <v>43</v>
      </c>
      <c r="O154" s="87"/>
      <c r="P154" s="224">
        <f>O154*H154</f>
        <v>0</v>
      </c>
      <c r="Q154" s="224">
        <v>0.00064000000000000005</v>
      </c>
      <c r="R154" s="224">
        <f>Q154*H154</f>
        <v>0.011616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396</v>
      </c>
      <c r="AT154" s="226" t="s">
        <v>254</v>
      </c>
      <c r="AU154" s="226" t="s">
        <v>81</v>
      </c>
      <c r="AY154" s="20" t="s">
        <v>177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79</v>
      </c>
      <c r="BK154" s="227">
        <f>ROUND(I154*H154,1)</f>
        <v>0</v>
      </c>
      <c r="BL154" s="20" t="s">
        <v>290</v>
      </c>
      <c r="BM154" s="226" t="s">
        <v>1563</v>
      </c>
    </row>
    <row r="155" s="2" customFormat="1">
      <c r="A155" s="41"/>
      <c r="B155" s="42"/>
      <c r="C155" s="43"/>
      <c r="D155" s="228" t="s">
        <v>186</v>
      </c>
      <c r="E155" s="43"/>
      <c r="F155" s="229" t="s">
        <v>1562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186</v>
      </c>
      <c r="AU155" s="20" t="s">
        <v>81</v>
      </c>
    </row>
    <row r="156" s="13" customFormat="1">
      <c r="A156" s="13"/>
      <c r="B156" s="235"/>
      <c r="C156" s="236"/>
      <c r="D156" s="228" t="s">
        <v>190</v>
      </c>
      <c r="E156" s="236"/>
      <c r="F156" s="238" t="s">
        <v>1564</v>
      </c>
      <c r="G156" s="236"/>
      <c r="H156" s="239">
        <v>18.149999999999999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190</v>
      </c>
      <c r="AU156" s="245" t="s">
        <v>81</v>
      </c>
      <c r="AV156" s="13" t="s">
        <v>81</v>
      </c>
      <c r="AW156" s="13" t="s">
        <v>4</v>
      </c>
      <c r="AX156" s="13" t="s">
        <v>79</v>
      </c>
      <c r="AY156" s="245" t="s">
        <v>177</v>
      </c>
    </row>
    <row r="157" s="12" customFormat="1" ht="25.92" customHeight="1">
      <c r="A157" s="12"/>
      <c r="B157" s="199"/>
      <c r="C157" s="200"/>
      <c r="D157" s="201" t="s">
        <v>71</v>
      </c>
      <c r="E157" s="202" t="s">
        <v>254</v>
      </c>
      <c r="F157" s="202" t="s">
        <v>1565</v>
      </c>
      <c r="G157" s="200"/>
      <c r="H157" s="200"/>
      <c r="I157" s="203"/>
      <c r="J157" s="204">
        <f>BK157</f>
        <v>0</v>
      </c>
      <c r="K157" s="200"/>
      <c r="L157" s="205"/>
      <c r="M157" s="206"/>
      <c r="N157" s="207"/>
      <c r="O157" s="207"/>
      <c r="P157" s="208">
        <f>P158</f>
        <v>0</v>
      </c>
      <c r="Q157" s="207"/>
      <c r="R157" s="208">
        <f>R158</f>
        <v>0.094299999999999995</v>
      </c>
      <c r="S157" s="207"/>
      <c r="T157" s="209">
        <f>T158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0" t="s">
        <v>201</v>
      </c>
      <c r="AT157" s="211" t="s">
        <v>71</v>
      </c>
      <c r="AU157" s="211" t="s">
        <v>72</v>
      </c>
      <c r="AY157" s="210" t="s">
        <v>177</v>
      </c>
      <c r="BK157" s="212">
        <f>BK158</f>
        <v>0</v>
      </c>
    </row>
    <row r="158" s="12" customFormat="1" ht="22.8" customHeight="1">
      <c r="A158" s="12"/>
      <c r="B158" s="199"/>
      <c r="C158" s="200"/>
      <c r="D158" s="201" t="s">
        <v>71</v>
      </c>
      <c r="E158" s="213" t="s">
        <v>1566</v>
      </c>
      <c r="F158" s="213" t="s">
        <v>1567</v>
      </c>
      <c r="G158" s="200"/>
      <c r="H158" s="200"/>
      <c r="I158" s="203"/>
      <c r="J158" s="214">
        <f>BK158</f>
        <v>0</v>
      </c>
      <c r="K158" s="200"/>
      <c r="L158" s="205"/>
      <c r="M158" s="206"/>
      <c r="N158" s="207"/>
      <c r="O158" s="207"/>
      <c r="P158" s="208">
        <f>SUM(P159:P186)</f>
        <v>0</v>
      </c>
      <c r="Q158" s="207"/>
      <c r="R158" s="208">
        <f>SUM(R159:R186)</f>
        <v>0.094299999999999995</v>
      </c>
      <c r="S158" s="207"/>
      <c r="T158" s="209">
        <f>SUM(T159:T186)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0" t="s">
        <v>201</v>
      </c>
      <c r="AT158" s="211" t="s">
        <v>71</v>
      </c>
      <c r="AU158" s="211" t="s">
        <v>79</v>
      </c>
      <c r="AY158" s="210" t="s">
        <v>177</v>
      </c>
      <c r="BK158" s="212">
        <f>SUM(BK159:BK186)</f>
        <v>0</v>
      </c>
    </row>
    <row r="159" s="2" customFormat="1" ht="16.5" customHeight="1">
      <c r="A159" s="41"/>
      <c r="B159" s="42"/>
      <c r="C159" s="215" t="s">
        <v>272</v>
      </c>
      <c r="D159" s="215" t="s">
        <v>179</v>
      </c>
      <c r="E159" s="216" t="s">
        <v>1568</v>
      </c>
      <c r="F159" s="217" t="s">
        <v>1569</v>
      </c>
      <c r="G159" s="218" t="s">
        <v>340</v>
      </c>
      <c r="H159" s="219">
        <v>1</v>
      </c>
      <c r="I159" s="220"/>
      <c r="J159" s="221">
        <f>ROUND(I159*H159,1)</f>
        <v>0</v>
      </c>
      <c r="K159" s="217" t="s">
        <v>183</v>
      </c>
      <c r="L159" s="47"/>
      <c r="M159" s="222" t="s">
        <v>19</v>
      </c>
      <c r="N159" s="223" t="s">
        <v>43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1077</v>
      </c>
      <c r="AT159" s="226" t="s">
        <v>179</v>
      </c>
      <c r="AU159" s="226" t="s">
        <v>81</v>
      </c>
      <c r="AY159" s="20" t="s">
        <v>177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79</v>
      </c>
      <c r="BK159" s="227">
        <f>ROUND(I159*H159,1)</f>
        <v>0</v>
      </c>
      <c r="BL159" s="20" t="s">
        <v>1077</v>
      </c>
      <c r="BM159" s="226" t="s">
        <v>1570</v>
      </c>
    </row>
    <row r="160" s="2" customFormat="1">
      <c r="A160" s="41"/>
      <c r="B160" s="42"/>
      <c r="C160" s="43"/>
      <c r="D160" s="228" t="s">
        <v>186</v>
      </c>
      <c r="E160" s="43"/>
      <c r="F160" s="229" t="s">
        <v>1571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186</v>
      </c>
      <c r="AU160" s="20" t="s">
        <v>81</v>
      </c>
    </row>
    <row r="161" s="2" customFormat="1">
      <c r="A161" s="41"/>
      <c r="B161" s="42"/>
      <c r="C161" s="43"/>
      <c r="D161" s="233" t="s">
        <v>188</v>
      </c>
      <c r="E161" s="43"/>
      <c r="F161" s="234" t="s">
        <v>1572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188</v>
      </c>
      <c r="AU161" s="20" t="s">
        <v>81</v>
      </c>
    </row>
    <row r="162" s="13" customFormat="1">
      <c r="A162" s="13"/>
      <c r="B162" s="235"/>
      <c r="C162" s="236"/>
      <c r="D162" s="228" t="s">
        <v>190</v>
      </c>
      <c r="E162" s="237" t="s">
        <v>19</v>
      </c>
      <c r="F162" s="238" t="s">
        <v>1573</v>
      </c>
      <c r="G162" s="236"/>
      <c r="H162" s="239">
        <v>1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190</v>
      </c>
      <c r="AU162" s="245" t="s">
        <v>81</v>
      </c>
      <c r="AV162" s="13" t="s">
        <v>81</v>
      </c>
      <c r="AW162" s="13" t="s">
        <v>33</v>
      </c>
      <c r="AX162" s="13" t="s">
        <v>79</v>
      </c>
      <c r="AY162" s="245" t="s">
        <v>177</v>
      </c>
    </row>
    <row r="163" s="2" customFormat="1" ht="16.5" customHeight="1">
      <c r="A163" s="41"/>
      <c r="B163" s="42"/>
      <c r="C163" s="268" t="s">
        <v>279</v>
      </c>
      <c r="D163" s="268" t="s">
        <v>254</v>
      </c>
      <c r="E163" s="269" t="s">
        <v>1574</v>
      </c>
      <c r="F163" s="270" t="s">
        <v>1575</v>
      </c>
      <c r="G163" s="271" t="s">
        <v>340</v>
      </c>
      <c r="H163" s="272">
        <v>1</v>
      </c>
      <c r="I163" s="273"/>
      <c r="J163" s="274">
        <f>ROUND(I163*H163,1)</f>
        <v>0</v>
      </c>
      <c r="K163" s="270" t="s">
        <v>183</v>
      </c>
      <c r="L163" s="275"/>
      <c r="M163" s="276" t="s">
        <v>19</v>
      </c>
      <c r="N163" s="277" t="s">
        <v>43</v>
      </c>
      <c r="O163" s="87"/>
      <c r="P163" s="224">
        <f>O163*H163</f>
        <v>0</v>
      </c>
      <c r="Q163" s="224">
        <v>0.0033</v>
      </c>
      <c r="R163" s="224">
        <f>Q163*H163</f>
        <v>0.0033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1576</v>
      </c>
      <c r="AT163" s="226" t="s">
        <v>254</v>
      </c>
      <c r="AU163" s="226" t="s">
        <v>81</v>
      </c>
      <c r="AY163" s="20" t="s">
        <v>177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79</v>
      </c>
      <c r="BK163" s="227">
        <f>ROUND(I163*H163,1)</f>
        <v>0</v>
      </c>
      <c r="BL163" s="20" t="s">
        <v>1576</v>
      </c>
      <c r="BM163" s="226" t="s">
        <v>1577</v>
      </c>
    </row>
    <row r="164" s="2" customFormat="1">
      <c r="A164" s="41"/>
      <c r="B164" s="42"/>
      <c r="C164" s="43"/>
      <c r="D164" s="228" t="s">
        <v>186</v>
      </c>
      <c r="E164" s="43"/>
      <c r="F164" s="229" t="s">
        <v>1575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186</v>
      </c>
      <c r="AU164" s="20" t="s">
        <v>81</v>
      </c>
    </row>
    <row r="165" s="2" customFormat="1" ht="16.5" customHeight="1">
      <c r="A165" s="41"/>
      <c r="B165" s="42"/>
      <c r="C165" s="215" t="s">
        <v>8</v>
      </c>
      <c r="D165" s="215" t="s">
        <v>179</v>
      </c>
      <c r="E165" s="216" t="s">
        <v>1578</v>
      </c>
      <c r="F165" s="217" t="s">
        <v>1579</v>
      </c>
      <c r="G165" s="218" t="s">
        <v>340</v>
      </c>
      <c r="H165" s="219">
        <v>1</v>
      </c>
      <c r="I165" s="220"/>
      <c r="J165" s="221">
        <f>ROUND(I165*H165,1)</f>
        <v>0</v>
      </c>
      <c r="K165" s="217" t="s">
        <v>183</v>
      </c>
      <c r="L165" s="47"/>
      <c r="M165" s="222" t="s">
        <v>19</v>
      </c>
      <c r="N165" s="223" t="s">
        <v>43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1077</v>
      </c>
      <c r="AT165" s="226" t="s">
        <v>179</v>
      </c>
      <c r="AU165" s="226" t="s">
        <v>81</v>
      </c>
      <c r="AY165" s="20" t="s">
        <v>177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79</v>
      </c>
      <c r="BK165" s="227">
        <f>ROUND(I165*H165,1)</f>
        <v>0</v>
      </c>
      <c r="BL165" s="20" t="s">
        <v>1077</v>
      </c>
      <c r="BM165" s="226" t="s">
        <v>1580</v>
      </c>
    </row>
    <row r="166" s="2" customFormat="1">
      <c r="A166" s="41"/>
      <c r="B166" s="42"/>
      <c r="C166" s="43"/>
      <c r="D166" s="228" t="s">
        <v>186</v>
      </c>
      <c r="E166" s="43"/>
      <c r="F166" s="229" t="s">
        <v>1581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186</v>
      </c>
      <c r="AU166" s="20" t="s">
        <v>81</v>
      </c>
    </row>
    <row r="167" s="2" customFormat="1">
      <c r="A167" s="41"/>
      <c r="B167" s="42"/>
      <c r="C167" s="43"/>
      <c r="D167" s="233" t="s">
        <v>188</v>
      </c>
      <c r="E167" s="43"/>
      <c r="F167" s="234" t="s">
        <v>1582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188</v>
      </c>
      <c r="AU167" s="20" t="s">
        <v>81</v>
      </c>
    </row>
    <row r="168" s="13" customFormat="1">
      <c r="A168" s="13"/>
      <c r="B168" s="235"/>
      <c r="C168" s="236"/>
      <c r="D168" s="228" t="s">
        <v>190</v>
      </c>
      <c r="E168" s="237" t="s">
        <v>19</v>
      </c>
      <c r="F168" s="238" t="s">
        <v>1583</v>
      </c>
      <c r="G168" s="236"/>
      <c r="H168" s="239">
        <v>1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190</v>
      </c>
      <c r="AU168" s="245" t="s">
        <v>81</v>
      </c>
      <c r="AV168" s="13" t="s">
        <v>81</v>
      </c>
      <c r="AW168" s="13" t="s">
        <v>33</v>
      </c>
      <c r="AX168" s="13" t="s">
        <v>79</v>
      </c>
      <c r="AY168" s="245" t="s">
        <v>177</v>
      </c>
    </row>
    <row r="169" s="2" customFormat="1" ht="16.5" customHeight="1">
      <c r="A169" s="41"/>
      <c r="B169" s="42"/>
      <c r="C169" s="268" t="s">
        <v>290</v>
      </c>
      <c r="D169" s="268" t="s">
        <v>254</v>
      </c>
      <c r="E169" s="269" t="s">
        <v>1584</v>
      </c>
      <c r="F169" s="270" t="s">
        <v>1585</v>
      </c>
      <c r="G169" s="271" t="s">
        <v>340</v>
      </c>
      <c r="H169" s="272">
        <v>1</v>
      </c>
      <c r="I169" s="273"/>
      <c r="J169" s="274">
        <f>ROUND(I169*H169,1)</f>
        <v>0</v>
      </c>
      <c r="K169" s="270" t="s">
        <v>183</v>
      </c>
      <c r="L169" s="275"/>
      <c r="M169" s="276" t="s">
        <v>19</v>
      </c>
      <c r="N169" s="277" t="s">
        <v>43</v>
      </c>
      <c r="O169" s="87"/>
      <c r="P169" s="224">
        <f>O169*H169</f>
        <v>0</v>
      </c>
      <c r="Q169" s="224">
        <v>0.079000000000000001</v>
      </c>
      <c r="R169" s="224">
        <f>Q169*H169</f>
        <v>0.079000000000000001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1576</v>
      </c>
      <c r="AT169" s="226" t="s">
        <v>254</v>
      </c>
      <c r="AU169" s="226" t="s">
        <v>81</v>
      </c>
      <c r="AY169" s="20" t="s">
        <v>177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79</v>
      </c>
      <c r="BK169" s="227">
        <f>ROUND(I169*H169,1)</f>
        <v>0</v>
      </c>
      <c r="BL169" s="20" t="s">
        <v>1576</v>
      </c>
      <c r="BM169" s="226" t="s">
        <v>1586</v>
      </c>
    </row>
    <row r="170" s="2" customFormat="1">
      <c r="A170" s="41"/>
      <c r="B170" s="42"/>
      <c r="C170" s="43"/>
      <c r="D170" s="228" t="s">
        <v>186</v>
      </c>
      <c r="E170" s="43"/>
      <c r="F170" s="229" t="s">
        <v>1585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186</v>
      </c>
      <c r="AU170" s="20" t="s">
        <v>81</v>
      </c>
    </row>
    <row r="171" s="2" customFormat="1">
      <c r="A171" s="41"/>
      <c r="B171" s="42"/>
      <c r="C171" s="43"/>
      <c r="D171" s="228" t="s">
        <v>1151</v>
      </c>
      <c r="E171" s="43"/>
      <c r="F171" s="267" t="s">
        <v>1587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1151</v>
      </c>
      <c r="AU171" s="20" t="s">
        <v>81</v>
      </c>
    </row>
    <row r="172" s="2" customFormat="1" ht="16.5" customHeight="1">
      <c r="A172" s="41"/>
      <c r="B172" s="42"/>
      <c r="C172" s="215" t="s">
        <v>296</v>
      </c>
      <c r="D172" s="215" t="s">
        <v>179</v>
      </c>
      <c r="E172" s="216" t="s">
        <v>1588</v>
      </c>
      <c r="F172" s="217" t="s">
        <v>1589</v>
      </c>
      <c r="G172" s="218" t="s">
        <v>340</v>
      </c>
      <c r="H172" s="219">
        <v>1</v>
      </c>
      <c r="I172" s="220"/>
      <c r="J172" s="221">
        <f>ROUND(I172*H172,1)</f>
        <v>0</v>
      </c>
      <c r="K172" s="217" t="s">
        <v>183</v>
      </c>
      <c r="L172" s="47"/>
      <c r="M172" s="222" t="s">
        <v>19</v>
      </c>
      <c r="N172" s="223" t="s">
        <v>43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1077</v>
      </c>
      <c r="AT172" s="226" t="s">
        <v>179</v>
      </c>
      <c r="AU172" s="226" t="s">
        <v>81</v>
      </c>
      <c r="AY172" s="20" t="s">
        <v>177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79</v>
      </c>
      <c r="BK172" s="227">
        <f>ROUND(I172*H172,1)</f>
        <v>0</v>
      </c>
      <c r="BL172" s="20" t="s">
        <v>1077</v>
      </c>
      <c r="BM172" s="226" t="s">
        <v>1590</v>
      </c>
    </row>
    <row r="173" s="2" customFormat="1">
      <c r="A173" s="41"/>
      <c r="B173" s="42"/>
      <c r="C173" s="43"/>
      <c r="D173" s="228" t="s">
        <v>186</v>
      </c>
      <c r="E173" s="43"/>
      <c r="F173" s="229" t="s">
        <v>1591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186</v>
      </c>
      <c r="AU173" s="20" t="s">
        <v>81</v>
      </c>
    </row>
    <row r="174" s="2" customFormat="1">
      <c r="A174" s="41"/>
      <c r="B174" s="42"/>
      <c r="C174" s="43"/>
      <c r="D174" s="233" t="s">
        <v>188</v>
      </c>
      <c r="E174" s="43"/>
      <c r="F174" s="234" t="s">
        <v>1592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188</v>
      </c>
      <c r="AU174" s="20" t="s">
        <v>81</v>
      </c>
    </row>
    <row r="175" s="13" customFormat="1">
      <c r="A175" s="13"/>
      <c r="B175" s="235"/>
      <c r="C175" s="236"/>
      <c r="D175" s="228" t="s">
        <v>190</v>
      </c>
      <c r="E175" s="237" t="s">
        <v>19</v>
      </c>
      <c r="F175" s="238" t="s">
        <v>1593</v>
      </c>
      <c r="G175" s="236"/>
      <c r="H175" s="239">
        <v>1</v>
      </c>
      <c r="I175" s="240"/>
      <c r="J175" s="236"/>
      <c r="K175" s="236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190</v>
      </c>
      <c r="AU175" s="245" t="s">
        <v>81</v>
      </c>
      <c r="AV175" s="13" t="s">
        <v>81</v>
      </c>
      <c r="AW175" s="13" t="s">
        <v>33</v>
      </c>
      <c r="AX175" s="13" t="s">
        <v>79</v>
      </c>
      <c r="AY175" s="245" t="s">
        <v>177</v>
      </c>
    </row>
    <row r="176" s="2" customFormat="1" ht="16.5" customHeight="1">
      <c r="A176" s="41"/>
      <c r="B176" s="42"/>
      <c r="C176" s="268" t="s">
        <v>304</v>
      </c>
      <c r="D176" s="268" t="s">
        <v>254</v>
      </c>
      <c r="E176" s="269" t="s">
        <v>1594</v>
      </c>
      <c r="F176" s="270" t="s">
        <v>1595</v>
      </c>
      <c r="G176" s="271" t="s">
        <v>340</v>
      </c>
      <c r="H176" s="272">
        <v>1</v>
      </c>
      <c r="I176" s="273"/>
      <c r="J176" s="274">
        <f>ROUND(I176*H176,1)</f>
        <v>0</v>
      </c>
      <c r="K176" s="270" t="s">
        <v>19</v>
      </c>
      <c r="L176" s="275"/>
      <c r="M176" s="276" t="s">
        <v>19</v>
      </c>
      <c r="N176" s="277" t="s">
        <v>43</v>
      </c>
      <c r="O176" s="87"/>
      <c r="P176" s="224">
        <f>O176*H176</f>
        <v>0</v>
      </c>
      <c r="Q176" s="224">
        <v>0.010999999999999999</v>
      </c>
      <c r="R176" s="224">
        <f>Q176*H176</f>
        <v>0.010999999999999999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1596</v>
      </c>
      <c r="AT176" s="226" t="s">
        <v>254</v>
      </c>
      <c r="AU176" s="226" t="s">
        <v>81</v>
      </c>
      <c r="AY176" s="20" t="s">
        <v>177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79</v>
      </c>
      <c r="BK176" s="227">
        <f>ROUND(I176*H176,1)</f>
        <v>0</v>
      </c>
      <c r="BL176" s="20" t="s">
        <v>1077</v>
      </c>
      <c r="BM176" s="226" t="s">
        <v>1597</v>
      </c>
    </row>
    <row r="177" s="2" customFormat="1">
      <c r="A177" s="41"/>
      <c r="B177" s="42"/>
      <c r="C177" s="43"/>
      <c r="D177" s="228" t="s">
        <v>186</v>
      </c>
      <c r="E177" s="43"/>
      <c r="F177" s="229" t="s">
        <v>1595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186</v>
      </c>
      <c r="AU177" s="20" t="s">
        <v>81</v>
      </c>
    </row>
    <row r="178" s="2" customFormat="1" ht="16.5" customHeight="1">
      <c r="A178" s="41"/>
      <c r="B178" s="42"/>
      <c r="C178" s="215" t="s">
        <v>311</v>
      </c>
      <c r="D178" s="215" t="s">
        <v>179</v>
      </c>
      <c r="E178" s="216" t="s">
        <v>1598</v>
      </c>
      <c r="F178" s="217" t="s">
        <v>1599</v>
      </c>
      <c r="G178" s="218" t="s">
        <v>340</v>
      </c>
      <c r="H178" s="219">
        <v>1</v>
      </c>
      <c r="I178" s="220"/>
      <c r="J178" s="221">
        <f>ROUND(I178*H178,1)</f>
        <v>0</v>
      </c>
      <c r="K178" s="217" t="s">
        <v>183</v>
      </c>
      <c r="L178" s="47"/>
      <c r="M178" s="222" t="s">
        <v>19</v>
      </c>
      <c r="N178" s="223" t="s">
        <v>43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1077</v>
      </c>
      <c r="AT178" s="226" t="s">
        <v>179</v>
      </c>
      <c r="AU178" s="226" t="s">
        <v>81</v>
      </c>
      <c r="AY178" s="20" t="s">
        <v>177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79</v>
      </c>
      <c r="BK178" s="227">
        <f>ROUND(I178*H178,1)</f>
        <v>0</v>
      </c>
      <c r="BL178" s="20" t="s">
        <v>1077</v>
      </c>
      <c r="BM178" s="226" t="s">
        <v>1600</v>
      </c>
    </row>
    <row r="179" s="2" customFormat="1">
      <c r="A179" s="41"/>
      <c r="B179" s="42"/>
      <c r="C179" s="43"/>
      <c r="D179" s="228" t="s">
        <v>186</v>
      </c>
      <c r="E179" s="43"/>
      <c r="F179" s="229" t="s">
        <v>1599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186</v>
      </c>
      <c r="AU179" s="20" t="s">
        <v>81</v>
      </c>
    </row>
    <row r="180" s="2" customFormat="1">
      <c r="A180" s="41"/>
      <c r="B180" s="42"/>
      <c r="C180" s="43"/>
      <c r="D180" s="233" t="s">
        <v>188</v>
      </c>
      <c r="E180" s="43"/>
      <c r="F180" s="234" t="s">
        <v>1601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188</v>
      </c>
      <c r="AU180" s="20" t="s">
        <v>81</v>
      </c>
    </row>
    <row r="181" s="2" customFormat="1" ht="16.5" customHeight="1">
      <c r="A181" s="41"/>
      <c r="B181" s="42"/>
      <c r="C181" s="268" t="s">
        <v>316</v>
      </c>
      <c r="D181" s="268" t="s">
        <v>254</v>
      </c>
      <c r="E181" s="269" t="s">
        <v>1602</v>
      </c>
      <c r="F181" s="270" t="s">
        <v>1603</v>
      </c>
      <c r="G181" s="271" t="s">
        <v>340</v>
      </c>
      <c r="H181" s="272">
        <v>1</v>
      </c>
      <c r="I181" s="273"/>
      <c r="J181" s="274">
        <f>ROUND(I181*H181,1)</f>
        <v>0</v>
      </c>
      <c r="K181" s="270" t="s">
        <v>19</v>
      </c>
      <c r="L181" s="275"/>
      <c r="M181" s="276" t="s">
        <v>19</v>
      </c>
      <c r="N181" s="277" t="s">
        <v>43</v>
      </c>
      <c r="O181" s="87"/>
      <c r="P181" s="224">
        <f>O181*H181</f>
        <v>0</v>
      </c>
      <c r="Q181" s="224">
        <v>0.001</v>
      </c>
      <c r="R181" s="224">
        <f>Q181*H181</f>
        <v>0.001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1596</v>
      </c>
      <c r="AT181" s="226" t="s">
        <v>254</v>
      </c>
      <c r="AU181" s="226" t="s">
        <v>81</v>
      </c>
      <c r="AY181" s="20" t="s">
        <v>177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79</v>
      </c>
      <c r="BK181" s="227">
        <f>ROUND(I181*H181,1)</f>
        <v>0</v>
      </c>
      <c r="BL181" s="20" t="s">
        <v>1077</v>
      </c>
      <c r="BM181" s="226" t="s">
        <v>1604</v>
      </c>
    </row>
    <row r="182" s="2" customFormat="1">
      <c r="A182" s="41"/>
      <c r="B182" s="42"/>
      <c r="C182" s="43"/>
      <c r="D182" s="228" t="s">
        <v>186</v>
      </c>
      <c r="E182" s="43"/>
      <c r="F182" s="229" t="s">
        <v>1603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186</v>
      </c>
      <c r="AU182" s="20" t="s">
        <v>81</v>
      </c>
    </row>
    <row r="183" s="2" customFormat="1" ht="21.75" customHeight="1">
      <c r="A183" s="41"/>
      <c r="B183" s="42"/>
      <c r="C183" s="215" t="s">
        <v>7</v>
      </c>
      <c r="D183" s="215" t="s">
        <v>179</v>
      </c>
      <c r="E183" s="216" t="s">
        <v>1605</v>
      </c>
      <c r="F183" s="217" t="s">
        <v>1606</v>
      </c>
      <c r="G183" s="218" t="s">
        <v>340</v>
      </c>
      <c r="H183" s="219">
        <v>1</v>
      </c>
      <c r="I183" s="220"/>
      <c r="J183" s="221">
        <f>ROUND(I183*H183,1)</f>
        <v>0</v>
      </c>
      <c r="K183" s="217" t="s">
        <v>183</v>
      </c>
      <c r="L183" s="47"/>
      <c r="M183" s="222" t="s">
        <v>19</v>
      </c>
      <c r="N183" s="223" t="s">
        <v>43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1077</v>
      </c>
      <c r="AT183" s="226" t="s">
        <v>179</v>
      </c>
      <c r="AU183" s="226" t="s">
        <v>81</v>
      </c>
      <c r="AY183" s="20" t="s">
        <v>177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79</v>
      </c>
      <c r="BK183" s="227">
        <f>ROUND(I183*H183,1)</f>
        <v>0</v>
      </c>
      <c r="BL183" s="20" t="s">
        <v>1077</v>
      </c>
      <c r="BM183" s="226" t="s">
        <v>1607</v>
      </c>
    </row>
    <row r="184" s="2" customFormat="1">
      <c r="A184" s="41"/>
      <c r="B184" s="42"/>
      <c r="C184" s="43"/>
      <c r="D184" s="228" t="s">
        <v>186</v>
      </c>
      <c r="E184" s="43"/>
      <c r="F184" s="229" t="s">
        <v>1608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186</v>
      </c>
      <c r="AU184" s="20" t="s">
        <v>81</v>
      </c>
    </row>
    <row r="185" s="2" customFormat="1">
      <c r="A185" s="41"/>
      <c r="B185" s="42"/>
      <c r="C185" s="43"/>
      <c r="D185" s="233" t="s">
        <v>188</v>
      </c>
      <c r="E185" s="43"/>
      <c r="F185" s="234" t="s">
        <v>1609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188</v>
      </c>
      <c r="AU185" s="20" t="s">
        <v>81</v>
      </c>
    </row>
    <row r="186" s="2" customFormat="1">
      <c r="A186" s="41"/>
      <c r="B186" s="42"/>
      <c r="C186" s="43"/>
      <c r="D186" s="228" t="s">
        <v>236</v>
      </c>
      <c r="E186" s="43"/>
      <c r="F186" s="267" t="s">
        <v>1610</v>
      </c>
      <c r="G186" s="43"/>
      <c r="H186" s="43"/>
      <c r="I186" s="230"/>
      <c r="J186" s="43"/>
      <c r="K186" s="43"/>
      <c r="L186" s="47"/>
      <c r="M186" s="278"/>
      <c r="N186" s="279"/>
      <c r="O186" s="280"/>
      <c r="P186" s="280"/>
      <c r="Q186" s="280"/>
      <c r="R186" s="280"/>
      <c r="S186" s="280"/>
      <c r="T186" s="28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236</v>
      </c>
      <c r="AU186" s="20" t="s">
        <v>81</v>
      </c>
    </row>
    <row r="187" s="2" customFormat="1" ht="6.96" customHeight="1">
      <c r="A187" s="41"/>
      <c r="B187" s="62"/>
      <c r="C187" s="63"/>
      <c r="D187" s="63"/>
      <c r="E187" s="63"/>
      <c r="F187" s="63"/>
      <c r="G187" s="63"/>
      <c r="H187" s="63"/>
      <c r="I187" s="63"/>
      <c r="J187" s="63"/>
      <c r="K187" s="63"/>
      <c r="L187" s="47"/>
      <c r="M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</row>
  </sheetData>
  <sheetProtection sheet="1" autoFilter="0" formatColumns="0" formatRows="0" objects="1" scenarios="1" spinCount="100000" saltValue="7YmU0HjBh2vTBxXTfbAcdFgbmnyc/lt7Qm9pbhabiJvAda5vzyKB/Hd6gf+FxGbu8OhSKKWHETQZbyh7rhXK9A==" hashValue="sd/4Yp3ITpTV6ZjvO9fBxwt8qMR95jp70fSQuG5rflsISanso1etKBqKHxG+Tk1Ru2Jln2AQJyWDtYNznD8+sg==" algorithmName="SHA-512" password="CC35"/>
  <autoFilter ref="C93:K18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3_01/131251100"/>
    <hyperlink ref="F104" r:id="rId2" display="https://podminky.urs.cz/item/CS_URS_2023_01/132251101"/>
    <hyperlink ref="F109" r:id="rId3" display="https://podminky.urs.cz/item/CS_URS_2023_01/162751117"/>
    <hyperlink ref="F115" r:id="rId4" display="https://podminky.urs.cz/item/CS_URS_2023_01/162751119"/>
    <hyperlink ref="F121" r:id="rId5" display="https://podminky.urs.cz/item/CS_URS_2023_01/171201201"/>
    <hyperlink ref="F125" r:id="rId6" display="https://podminky.urs.cz/item/CS_URS_2023_01/171201231"/>
    <hyperlink ref="F130" r:id="rId7" display="https://podminky.urs.cz/item/CS_URS_2023_01/174101101"/>
    <hyperlink ref="F136" r:id="rId8" display="https://podminky.urs.cz/item/CS_URS_2023_01/275313811"/>
    <hyperlink ref="F142" r:id="rId9" display="https://podminky.urs.cz/item/CS_URS_2023_01/899722111"/>
    <hyperlink ref="F147" r:id="rId10" display="https://podminky.urs.cz/item/CS_URS_2023_01/998223011"/>
    <hyperlink ref="F152" r:id="rId11" display="https://podminky.urs.cz/item/CS_URS_2023_01/741122222"/>
    <hyperlink ref="F161" r:id="rId12" display="https://podminky.urs.cz/item/CS_URS_2023_01/210202016"/>
    <hyperlink ref="F167" r:id="rId13" display="https://podminky.urs.cz/item/CS_URS_2023_01/210204011"/>
    <hyperlink ref="F174" r:id="rId14" display="https://podminky.urs.cz/item/CS_URS_2023_01/210204103"/>
    <hyperlink ref="F180" r:id="rId15" display="https://podminky.urs.cz/item/CS_URS_2023_01/210204201"/>
    <hyperlink ref="F185" r:id="rId16" display="https://podminky.urs.cz/item/CS_URS_2023_01/210280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621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1611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ROUND(J89,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ROUND((SUM(BE89:BE121)),  2)</f>
        <v>0</v>
      </c>
      <c r="G35" s="41"/>
      <c r="H35" s="41"/>
      <c r="I35" s="160">
        <v>0.20999999999999999</v>
      </c>
      <c r="J35" s="159">
        <f>ROUND(((SUM(BE89:BE121))*I35),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ROUND((SUM(BF89:BF121)),  2)</f>
        <v>0</v>
      </c>
      <c r="G36" s="41"/>
      <c r="H36" s="41"/>
      <c r="I36" s="160">
        <v>0.14999999999999999</v>
      </c>
      <c r="J36" s="159">
        <f>ROUND(((SUM(BF89:BF121))*I36),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ROUND((SUM(BG89:BG121)),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ROUND((SUM(BH89:BH121)),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ROUND((SUM(BI89:BI121)),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621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VRN.1 - Vedlejší rozpočtové náklady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J89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621</v>
      </c>
      <c r="E64" s="180"/>
      <c r="F64" s="180"/>
      <c r="G64" s="180"/>
      <c r="H64" s="180"/>
      <c r="I64" s="180"/>
      <c r="J64" s="181">
        <f>J90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622</v>
      </c>
      <c r="E65" s="185"/>
      <c r="F65" s="185"/>
      <c r="G65" s="185"/>
      <c r="H65" s="185"/>
      <c r="I65" s="185"/>
      <c r="J65" s="186">
        <f>J91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1612</v>
      </c>
      <c r="E66" s="185"/>
      <c r="F66" s="185"/>
      <c r="G66" s="185"/>
      <c r="H66" s="185"/>
      <c r="I66" s="185"/>
      <c r="J66" s="186">
        <f>J99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1613</v>
      </c>
      <c r="E67" s="185"/>
      <c r="F67" s="185"/>
      <c r="G67" s="185"/>
      <c r="H67" s="185"/>
      <c r="I67" s="185"/>
      <c r="J67" s="186">
        <f>J118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3" s="2" customFormat="1" ht="6.96" customHeight="1">
      <c r="A73" s="41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4.96" customHeight="1">
      <c r="A74" s="41"/>
      <c r="B74" s="42"/>
      <c r="C74" s="26" t="s">
        <v>162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16</v>
      </c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172" t="str">
        <f>E7</f>
        <v>Hošťálková - chodník podél silnice II/437</v>
      </c>
      <c r="F77" s="35"/>
      <c r="G77" s="35"/>
      <c r="H77" s="35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1" customFormat="1" ht="12" customHeight="1">
      <c r="B78" s="24"/>
      <c r="C78" s="35" t="s">
        <v>145</v>
      </c>
      <c r="D78" s="25"/>
      <c r="E78" s="25"/>
      <c r="F78" s="25"/>
      <c r="G78" s="25"/>
      <c r="H78" s="25"/>
      <c r="I78" s="25"/>
      <c r="J78" s="25"/>
      <c r="K78" s="25"/>
      <c r="L78" s="23"/>
    </row>
    <row r="79" s="2" customFormat="1" ht="16.5" customHeight="1">
      <c r="A79" s="41"/>
      <c r="B79" s="42"/>
      <c r="C79" s="43"/>
      <c r="D79" s="43"/>
      <c r="E79" s="172" t="s">
        <v>621</v>
      </c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147</v>
      </c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72" t="str">
        <f>E11</f>
        <v>VRN.1 - Vedlejší rozpočtové náklady</v>
      </c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21</v>
      </c>
      <c r="D83" s="43"/>
      <c r="E83" s="43"/>
      <c r="F83" s="30" t="str">
        <f>F14</f>
        <v xml:space="preserve"> </v>
      </c>
      <c r="G83" s="43"/>
      <c r="H83" s="43"/>
      <c r="I83" s="35" t="s">
        <v>23</v>
      </c>
      <c r="J83" s="75" t="str">
        <f>IF(J14="","",J14)</f>
        <v>22. 4. 2024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25</v>
      </c>
      <c r="D85" s="43"/>
      <c r="E85" s="43"/>
      <c r="F85" s="30" t="str">
        <f>E17</f>
        <v>obec Hošťálková</v>
      </c>
      <c r="G85" s="43"/>
      <c r="H85" s="43"/>
      <c r="I85" s="35" t="s">
        <v>31</v>
      </c>
      <c r="J85" s="39" t="str">
        <f>E23</f>
        <v>ViaDesigne s.r.o.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29</v>
      </c>
      <c r="D86" s="43"/>
      <c r="E86" s="43"/>
      <c r="F86" s="30" t="str">
        <f>IF(E20="","",E20)</f>
        <v>Vyplň údaj</v>
      </c>
      <c r="G86" s="43"/>
      <c r="H86" s="43"/>
      <c r="I86" s="35" t="s">
        <v>35</v>
      </c>
      <c r="J86" s="39" t="str">
        <f>E26</f>
        <v xml:space="preserve"> 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0.32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1" customFormat="1" ht="29.28" customHeight="1">
      <c r="A88" s="188"/>
      <c r="B88" s="189"/>
      <c r="C88" s="190" t="s">
        <v>163</v>
      </c>
      <c r="D88" s="191" t="s">
        <v>57</v>
      </c>
      <c r="E88" s="191" t="s">
        <v>53</v>
      </c>
      <c r="F88" s="191" t="s">
        <v>54</v>
      </c>
      <c r="G88" s="191" t="s">
        <v>164</v>
      </c>
      <c r="H88" s="191" t="s">
        <v>165</v>
      </c>
      <c r="I88" s="191" t="s">
        <v>166</v>
      </c>
      <c r="J88" s="191" t="s">
        <v>151</v>
      </c>
      <c r="K88" s="192" t="s">
        <v>167</v>
      </c>
      <c r="L88" s="193"/>
      <c r="M88" s="95" t="s">
        <v>19</v>
      </c>
      <c r="N88" s="96" t="s">
        <v>42</v>
      </c>
      <c r="O88" s="96" t="s">
        <v>168</v>
      </c>
      <c r="P88" s="96" t="s">
        <v>169</v>
      </c>
      <c r="Q88" s="96" t="s">
        <v>170</v>
      </c>
      <c r="R88" s="96" t="s">
        <v>171</v>
      </c>
      <c r="S88" s="96" t="s">
        <v>172</v>
      </c>
      <c r="T88" s="97" t="s">
        <v>173</v>
      </c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</row>
    <row r="89" s="2" customFormat="1" ht="22.8" customHeight="1">
      <c r="A89" s="41"/>
      <c r="B89" s="42"/>
      <c r="C89" s="102" t="s">
        <v>174</v>
      </c>
      <c r="D89" s="43"/>
      <c r="E89" s="43"/>
      <c r="F89" s="43"/>
      <c r="G89" s="43"/>
      <c r="H89" s="43"/>
      <c r="I89" s="43"/>
      <c r="J89" s="194">
        <f>BK89</f>
        <v>0</v>
      </c>
      <c r="K89" s="43"/>
      <c r="L89" s="47"/>
      <c r="M89" s="98"/>
      <c r="N89" s="195"/>
      <c r="O89" s="99"/>
      <c r="P89" s="196">
        <f>P90</f>
        <v>0</v>
      </c>
      <c r="Q89" s="99"/>
      <c r="R89" s="196">
        <f>R90</f>
        <v>0</v>
      </c>
      <c r="S89" s="99"/>
      <c r="T89" s="197">
        <f>T90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71</v>
      </c>
      <c r="AU89" s="20" t="s">
        <v>152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71</v>
      </c>
      <c r="E90" s="202" t="s">
        <v>136</v>
      </c>
      <c r="F90" s="202" t="s">
        <v>137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P91+P99+P118</f>
        <v>0</v>
      </c>
      <c r="Q90" s="207"/>
      <c r="R90" s="208">
        <f>R91+R99+R118</f>
        <v>0</v>
      </c>
      <c r="S90" s="207"/>
      <c r="T90" s="209">
        <f>T91+T99+T118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216</v>
      </c>
      <c r="AT90" s="211" t="s">
        <v>71</v>
      </c>
      <c r="AU90" s="211" t="s">
        <v>72</v>
      </c>
      <c r="AY90" s="210" t="s">
        <v>177</v>
      </c>
      <c r="BK90" s="212">
        <f>BK91+BK99+BK118</f>
        <v>0</v>
      </c>
    </row>
    <row r="91" s="12" customFormat="1" ht="22.8" customHeight="1">
      <c r="A91" s="12"/>
      <c r="B91" s="199"/>
      <c r="C91" s="200"/>
      <c r="D91" s="201" t="s">
        <v>71</v>
      </c>
      <c r="E91" s="213" t="s">
        <v>624</v>
      </c>
      <c r="F91" s="213" t="s">
        <v>625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SUM(P92:P98)</f>
        <v>0</v>
      </c>
      <c r="Q91" s="207"/>
      <c r="R91" s="208">
        <f>SUM(R92:R98)</f>
        <v>0</v>
      </c>
      <c r="S91" s="207"/>
      <c r="T91" s="209">
        <f>SUM(T92:T98)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216</v>
      </c>
      <c r="AT91" s="211" t="s">
        <v>71</v>
      </c>
      <c r="AU91" s="211" t="s">
        <v>79</v>
      </c>
      <c r="AY91" s="210" t="s">
        <v>177</v>
      </c>
      <c r="BK91" s="212">
        <f>SUM(BK92:BK98)</f>
        <v>0</v>
      </c>
    </row>
    <row r="92" s="2" customFormat="1" ht="16.5" customHeight="1">
      <c r="A92" s="41"/>
      <c r="B92" s="42"/>
      <c r="C92" s="215" t="s">
        <v>79</v>
      </c>
      <c r="D92" s="215" t="s">
        <v>179</v>
      </c>
      <c r="E92" s="216" t="s">
        <v>1614</v>
      </c>
      <c r="F92" s="217" t="s">
        <v>1615</v>
      </c>
      <c r="G92" s="218" t="s">
        <v>628</v>
      </c>
      <c r="H92" s="219">
        <v>1</v>
      </c>
      <c r="I92" s="220"/>
      <c r="J92" s="221">
        <f>ROUND(I92*H92,1)</f>
        <v>0</v>
      </c>
      <c r="K92" s="217" t="s">
        <v>19</v>
      </c>
      <c r="L92" s="47"/>
      <c r="M92" s="222" t="s">
        <v>19</v>
      </c>
      <c r="N92" s="223" t="s">
        <v>43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629</v>
      </c>
      <c r="AT92" s="226" t="s">
        <v>179</v>
      </c>
      <c r="AU92" s="226" t="s">
        <v>81</v>
      </c>
      <c r="AY92" s="20" t="s">
        <v>177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79</v>
      </c>
      <c r="BK92" s="227">
        <f>ROUND(I92*H92,1)</f>
        <v>0</v>
      </c>
      <c r="BL92" s="20" t="s">
        <v>629</v>
      </c>
      <c r="BM92" s="226" t="s">
        <v>1616</v>
      </c>
    </row>
    <row r="93" s="2" customFormat="1">
      <c r="A93" s="41"/>
      <c r="B93" s="42"/>
      <c r="C93" s="43"/>
      <c r="D93" s="228" t="s">
        <v>186</v>
      </c>
      <c r="E93" s="43"/>
      <c r="F93" s="229" t="s">
        <v>1615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186</v>
      </c>
      <c r="AU93" s="20" t="s">
        <v>81</v>
      </c>
    </row>
    <row r="94" s="13" customFormat="1">
      <c r="A94" s="13"/>
      <c r="B94" s="235"/>
      <c r="C94" s="236"/>
      <c r="D94" s="228" t="s">
        <v>190</v>
      </c>
      <c r="E94" s="237" t="s">
        <v>19</v>
      </c>
      <c r="F94" s="238" t="s">
        <v>1617</v>
      </c>
      <c r="G94" s="236"/>
      <c r="H94" s="239">
        <v>1</v>
      </c>
      <c r="I94" s="240"/>
      <c r="J94" s="236"/>
      <c r="K94" s="236"/>
      <c r="L94" s="241"/>
      <c r="M94" s="242"/>
      <c r="N94" s="243"/>
      <c r="O94" s="243"/>
      <c r="P94" s="243"/>
      <c r="Q94" s="243"/>
      <c r="R94" s="243"/>
      <c r="S94" s="243"/>
      <c r="T94" s="24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5" t="s">
        <v>190</v>
      </c>
      <c r="AU94" s="245" t="s">
        <v>81</v>
      </c>
      <c r="AV94" s="13" t="s">
        <v>81</v>
      </c>
      <c r="AW94" s="13" t="s">
        <v>33</v>
      </c>
      <c r="AX94" s="13" t="s">
        <v>79</v>
      </c>
      <c r="AY94" s="245" t="s">
        <v>177</v>
      </c>
    </row>
    <row r="95" s="2" customFormat="1" ht="16.5" customHeight="1">
      <c r="A95" s="41"/>
      <c r="B95" s="42"/>
      <c r="C95" s="215" t="s">
        <v>81</v>
      </c>
      <c r="D95" s="215" t="s">
        <v>179</v>
      </c>
      <c r="E95" s="216" t="s">
        <v>1618</v>
      </c>
      <c r="F95" s="217" t="s">
        <v>627</v>
      </c>
      <c r="G95" s="218" t="s">
        <v>628</v>
      </c>
      <c r="H95" s="219">
        <v>1</v>
      </c>
      <c r="I95" s="220"/>
      <c r="J95" s="221">
        <f>ROUND(I95*H95,1)</f>
        <v>0</v>
      </c>
      <c r="K95" s="217" t="s">
        <v>19</v>
      </c>
      <c r="L95" s="47"/>
      <c r="M95" s="222" t="s">
        <v>19</v>
      </c>
      <c r="N95" s="223" t="s">
        <v>43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629</v>
      </c>
      <c r="AT95" s="226" t="s">
        <v>179</v>
      </c>
      <c r="AU95" s="226" t="s">
        <v>81</v>
      </c>
      <c r="AY95" s="20" t="s">
        <v>177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79</v>
      </c>
      <c r="BK95" s="227">
        <f>ROUND(I95*H95,1)</f>
        <v>0</v>
      </c>
      <c r="BL95" s="20" t="s">
        <v>629</v>
      </c>
      <c r="BM95" s="226" t="s">
        <v>1619</v>
      </c>
    </row>
    <row r="96" s="2" customFormat="1">
      <c r="A96" s="41"/>
      <c r="B96" s="42"/>
      <c r="C96" s="43"/>
      <c r="D96" s="228" t="s">
        <v>186</v>
      </c>
      <c r="E96" s="43"/>
      <c r="F96" s="229" t="s">
        <v>627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186</v>
      </c>
      <c r="AU96" s="20" t="s">
        <v>81</v>
      </c>
    </row>
    <row r="97" s="15" customFormat="1">
      <c r="A97" s="15"/>
      <c r="B97" s="257"/>
      <c r="C97" s="258"/>
      <c r="D97" s="228" t="s">
        <v>190</v>
      </c>
      <c r="E97" s="259" t="s">
        <v>19</v>
      </c>
      <c r="F97" s="260" t="s">
        <v>1620</v>
      </c>
      <c r="G97" s="258"/>
      <c r="H97" s="259" t="s">
        <v>19</v>
      </c>
      <c r="I97" s="261"/>
      <c r="J97" s="258"/>
      <c r="K97" s="258"/>
      <c r="L97" s="262"/>
      <c r="M97" s="263"/>
      <c r="N97" s="264"/>
      <c r="O97" s="264"/>
      <c r="P97" s="264"/>
      <c r="Q97" s="264"/>
      <c r="R97" s="264"/>
      <c r="S97" s="264"/>
      <c r="T97" s="26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6" t="s">
        <v>190</v>
      </c>
      <c r="AU97" s="266" t="s">
        <v>81</v>
      </c>
      <c r="AV97" s="15" t="s">
        <v>79</v>
      </c>
      <c r="AW97" s="15" t="s">
        <v>33</v>
      </c>
      <c r="AX97" s="15" t="s">
        <v>72</v>
      </c>
      <c r="AY97" s="266" t="s">
        <v>177</v>
      </c>
    </row>
    <row r="98" s="13" customFormat="1">
      <c r="A98" s="13"/>
      <c r="B98" s="235"/>
      <c r="C98" s="236"/>
      <c r="D98" s="228" t="s">
        <v>190</v>
      </c>
      <c r="E98" s="237" t="s">
        <v>19</v>
      </c>
      <c r="F98" s="238" t="s">
        <v>1621</v>
      </c>
      <c r="G98" s="236"/>
      <c r="H98" s="239">
        <v>1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190</v>
      </c>
      <c r="AU98" s="245" t="s">
        <v>81</v>
      </c>
      <c r="AV98" s="13" t="s">
        <v>81</v>
      </c>
      <c r="AW98" s="13" t="s">
        <v>33</v>
      </c>
      <c r="AX98" s="13" t="s">
        <v>79</v>
      </c>
      <c r="AY98" s="245" t="s">
        <v>177</v>
      </c>
    </row>
    <row r="99" s="12" customFormat="1" ht="22.8" customHeight="1">
      <c r="A99" s="12"/>
      <c r="B99" s="199"/>
      <c r="C99" s="200"/>
      <c r="D99" s="201" t="s">
        <v>71</v>
      </c>
      <c r="E99" s="213" t="s">
        <v>1622</v>
      </c>
      <c r="F99" s="213" t="s">
        <v>1623</v>
      </c>
      <c r="G99" s="200"/>
      <c r="H99" s="200"/>
      <c r="I99" s="203"/>
      <c r="J99" s="214">
        <f>BK99</f>
        <v>0</v>
      </c>
      <c r="K99" s="200"/>
      <c r="L99" s="205"/>
      <c r="M99" s="206"/>
      <c r="N99" s="207"/>
      <c r="O99" s="207"/>
      <c r="P99" s="208">
        <f>SUM(P100:P117)</f>
        <v>0</v>
      </c>
      <c r="Q99" s="207"/>
      <c r="R99" s="208">
        <f>SUM(R100:R117)</f>
        <v>0</v>
      </c>
      <c r="S99" s="207"/>
      <c r="T99" s="209">
        <f>SUM(T100:T117)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216</v>
      </c>
      <c r="AT99" s="211" t="s">
        <v>71</v>
      </c>
      <c r="AU99" s="211" t="s">
        <v>79</v>
      </c>
      <c r="AY99" s="210" t="s">
        <v>177</v>
      </c>
      <c r="BK99" s="212">
        <f>SUM(BK100:BK117)</f>
        <v>0</v>
      </c>
    </row>
    <row r="100" s="2" customFormat="1" ht="16.5" customHeight="1">
      <c r="A100" s="41"/>
      <c r="B100" s="42"/>
      <c r="C100" s="215" t="s">
        <v>201</v>
      </c>
      <c r="D100" s="215" t="s">
        <v>179</v>
      </c>
      <c r="E100" s="216" t="s">
        <v>1624</v>
      </c>
      <c r="F100" s="217" t="s">
        <v>1625</v>
      </c>
      <c r="G100" s="218" t="s">
        <v>628</v>
      </c>
      <c r="H100" s="219">
        <v>1</v>
      </c>
      <c r="I100" s="220"/>
      <c r="J100" s="221">
        <f>ROUND(I100*H100,1)</f>
        <v>0</v>
      </c>
      <c r="K100" s="217" t="s">
        <v>19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629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629</v>
      </c>
      <c r="BM100" s="226" t="s">
        <v>1626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1625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15" customFormat="1">
      <c r="A102" s="15"/>
      <c r="B102" s="257"/>
      <c r="C102" s="258"/>
      <c r="D102" s="228" t="s">
        <v>190</v>
      </c>
      <c r="E102" s="259" t="s">
        <v>19</v>
      </c>
      <c r="F102" s="260" t="s">
        <v>1627</v>
      </c>
      <c r="G102" s="258"/>
      <c r="H102" s="259" t="s">
        <v>19</v>
      </c>
      <c r="I102" s="261"/>
      <c r="J102" s="258"/>
      <c r="K102" s="258"/>
      <c r="L102" s="262"/>
      <c r="M102" s="263"/>
      <c r="N102" s="264"/>
      <c r="O102" s="264"/>
      <c r="P102" s="264"/>
      <c r="Q102" s="264"/>
      <c r="R102" s="264"/>
      <c r="S102" s="264"/>
      <c r="T102" s="26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6" t="s">
        <v>190</v>
      </c>
      <c r="AU102" s="266" t="s">
        <v>81</v>
      </c>
      <c r="AV102" s="15" t="s">
        <v>79</v>
      </c>
      <c r="AW102" s="15" t="s">
        <v>33</v>
      </c>
      <c r="AX102" s="15" t="s">
        <v>72</v>
      </c>
      <c r="AY102" s="266" t="s">
        <v>177</v>
      </c>
    </row>
    <row r="103" s="15" customFormat="1">
      <c r="A103" s="15"/>
      <c r="B103" s="257"/>
      <c r="C103" s="258"/>
      <c r="D103" s="228" t="s">
        <v>190</v>
      </c>
      <c r="E103" s="259" t="s">
        <v>19</v>
      </c>
      <c r="F103" s="260" t="s">
        <v>1628</v>
      </c>
      <c r="G103" s="258"/>
      <c r="H103" s="259" t="s">
        <v>19</v>
      </c>
      <c r="I103" s="261"/>
      <c r="J103" s="258"/>
      <c r="K103" s="258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190</v>
      </c>
      <c r="AU103" s="266" t="s">
        <v>81</v>
      </c>
      <c r="AV103" s="15" t="s">
        <v>79</v>
      </c>
      <c r="AW103" s="15" t="s">
        <v>33</v>
      </c>
      <c r="AX103" s="15" t="s">
        <v>72</v>
      </c>
      <c r="AY103" s="266" t="s">
        <v>177</v>
      </c>
    </row>
    <row r="104" s="13" customFormat="1">
      <c r="A104" s="13"/>
      <c r="B104" s="235"/>
      <c r="C104" s="236"/>
      <c r="D104" s="228" t="s">
        <v>190</v>
      </c>
      <c r="E104" s="237" t="s">
        <v>19</v>
      </c>
      <c r="F104" s="238" t="s">
        <v>79</v>
      </c>
      <c r="G104" s="236"/>
      <c r="H104" s="239">
        <v>1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190</v>
      </c>
      <c r="AU104" s="245" t="s">
        <v>81</v>
      </c>
      <c r="AV104" s="13" t="s">
        <v>81</v>
      </c>
      <c r="AW104" s="13" t="s">
        <v>33</v>
      </c>
      <c r="AX104" s="13" t="s">
        <v>79</v>
      </c>
      <c r="AY104" s="245" t="s">
        <v>177</v>
      </c>
    </row>
    <row r="105" s="2" customFormat="1" ht="16.5" customHeight="1">
      <c r="A105" s="41"/>
      <c r="B105" s="42"/>
      <c r="C105" s="215" t="s">
        <v>184</v>
      </c>
      <c r="D105" s="215" t="s">
        <v>179</v>
      </c>
      <c r="E105" s="216" t="s">
        <v>1629</v>
      </c>
      <c r="F105" s="217" t="s">
        <v>1630</v>
      </c>
      <c r="G105" s="218" t="s">
        <v>628</v>
      </c>
      <c r="H105" s="219">
        <v>1</v>
      </c>
      <c r="I105" s="220"/>
      <c r="J105" s="221">
        <f>ROUND(I105*H105,1)</f>
        <v>0</v>
      </c>
      <c r="K105" s="217" t="s">
        <v>19</v>
      </c>
      <c r="L105" s="47"/>
      <c r="M105" s="222" t="s">
        <v>19</v>
      </c>
      <c r="N105" s="223" t="s">
        <v>43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629</v>
      </c>
      <c r="AT105" s="226" t="s">
        <v>179</v>
      </c>
      <c r="AU105" s="226" t="s">
        <v>81</v>
      </c>
      <c r="AY105" s="20" t="s">
        <v>177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79</v>
      </c>
      <c r="BK105" s="227">
        <f>ROUND(I105*H105,1)</f>
        <v>0</v>
      </c>
      <c r="BL105" s="20" t="s">
        <v>629</v>
      </c>
      <c r="BM105" s="226" t="s">
        <v>1631</v>
      </c>
    </row>
    <row r="106" s="2" customFormat="1">
      <c r="A106" s="41"/>
      <c r="B106" s="42"/>
      <c r="C106" s="43"/>
      <c r="D106" s="228" t="s">
        <v>186</v>
      </c>
      <c r="E106" s="43"/>
      <c r="F106" s="229" t="s">
        <v>1630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186</v>
      </c>
      <c r="AU106" s="20" t="s">
        <v>81</v>
      </c>
    </row>
    <row r="107" s="15" customFormat="1">
      <c r="A107" s="15"/>
      <c r="B107" s="257"/>
      <c r="C107" s="258"/>
      <c r="D107" s="228" t="s">
        <v>190</v>
      </c>
      <c r="E107" s="259" t="s">
        <v>19</v>
      </c>
      <c r="F107" s="260" t="s">
        <v>1632</v>
      </c>
      <c r="G107" s="258"/>
      <c r="H107" s="259" t="s">
        <v>19</v>
      </c>
      <c r="I107" s="261"/>
      <c r="J107" s="258"/>
      <c r="K107" s="258"/>
      <c r="L107" s="262"/>
      <c r="M107" s="263"/>
      <c r="N107" s="264"/>
      <c r="O107" s="264"/>
      <c r="P107" s="264"/>
      <c r="Q107" s="264"/>
      <c r="R107" s="264"/>
      <c r="S107" s="264"/>
      <c r="T107" s="26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6" t="s">
        <v>190</v>
      </c>
      <c r="AU107" s="266" t="s">
        <v>81</v>
      </c>
      <c r="AV107" s="15" t="s">
        <v>79</v>
      </c>
      <c r="AW107" s="15" t="s">
        <v>33</v>
      </c>
      <c r="AX107" s="15" t="s">
        <v>72</v>
      </c>
      <c r="AY107" s="266" t="s">
        <v>177</v>
      </c>
    </row>
    <row r="108" s="15" customFormat="1">
      <c r="A108" s="15"/>
      <c r="B108" s="257"/>
      <c r="C108" s="258"/>
      <c r="D108" s="228" t="s">
        <v>190</v>
      </c>
      <c r="E108" s="259" t="s">
        <v>19</v>
      </c>
      <c r="F108" s="260" t="s">
        <v>1633</v>
      </c>
      <c r="G108" s="258"/>
      <c r="H108" s="259" t="s">
        <v>19</v>
      </c>
      <c r="I108" s="261"/>
      <c r="J108" s="258"/>
      <c r="K108" s="258"/>
      <c r="L108" s="262"/>
      <c r="M108" s="263"/>
      <c r="N108" s="264"/>
      <c r="O108" s="264"/>
      <c r="P108" s="264"/>
      <c r="Q108" s="264"/>
      <c r="R108" s="264"/>
      <c r="S108" s="264"/>
      <c r="T108" s="26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6" t="s">
        <v>190</v>
      </c>
      <c r="AU108" s="266" t="s">
        <v>81</v>
      </c>
      <c r="AV108" s="15" t="s">
        <v>79</v>
      </c>
      <c r="AW108" s="15" t="s">
        <v>33</v>
      </c>
      <c r="AX108" s="15" t="s">
        <v>72</v>
      </c>
      <c r="AY108" s="266" t="s">
        <v>177</v>
      </c>
    </row>
    <row r="109" s="13" customFormat="1">
      <c r="A109" s="13"/>
      <c r="B109" s="235"/>
      <c r="C109" s="236"/>
      <c r="D109" s="228" t="s">
        <v>190</v>
      </c>
      <c r="E109" s="237" t="s">
        <v>19</v>
      </c>
      <c r="F109" s="238" t="s">
        <v>79</v>
      </c>
      <c r="G109" s="236"/>
      <c r="H109" s="239">
        <v>1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190</v>
      </c>
      <c r="AU109" s="245" t="s">
        <v>81</v>
      </c>
      <c r="AV109" s="13" t="s">
        <v>81</v>
      </c>
      <c r="AW109" s="13" t="s">
        <v>33</v>
      </c>
      <c r="AX109" s="13" t="s">
        <v>79</v>
      </c>
      <c r="AY109" s="245" t="s">
        <v>177</v>
      </c>
    </row>
    <row r="110" s="2" customFormat="1" ht="16.5" customHeight="1">
      <c r="A110" s="41"/>
      <c r="B110" s="42"/>
      <c r="C110" s="215" t="s">
        <v>216</v>
      </c>
      <c r="D110" s="215" t="s">
        <v>179</v>
      </c>
      <c r="E110" s="216" t="s">
        <v>1634</v>
      </c>
      <c r="F110" s="217" t="s">
        <v>1635</v>
      </c>
      <c r="G110" s="218" t="s">
        <v>628</v>
      </c>
      <c r="H110" s="219">
        <v>1</v>
      </c>
      <c r="I110" s="220"/>
      <c r="J110" s="221">
        <f>ROUND(I110*H110,1)</f>
        <v>0</v>
      </c>
      <c r="K110" s="217" t="s">
        <v>19</v>
      </c>
      <c r="L110" s="47"/>
      <c r="M110" s="222" t="s">
        <v>19</v>
      </c>
      <c r="N110" s="223" t="s">
        <v>43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629</v>
      </c>
      <c r="AT110" s="226" t="s">
        <v>179</v>
      </c>
      <c r="AU110" s="226" t="s">
        <v>81</v>
      </c>
      <c r="AY110" s="20" t="s">
        <v>177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79</v>
      </c>
      <c r="BK110" s="227">
        <f>ROUND(I110*H110,1)</f>
        <v>0</v>
      </c>
      <c r="BL110" s="20" t="s">
        <v>629</v>
      </c>
      <c r="BM110" s="226" t="s">
        <v>1636</v>
      </c>
    </row>
    <row r="111" s="2" customFormat="1">
      <c r="A111" s="41"/>
      <c r="B111" s="42"/>
      <c r="C111" s="43"/>
      <c r="D111" s="228" t="s">
        <v>186</v>
      </c>
      <c r="E111" s="43"/>
      <c r="F111" s="229" t="s">
        <v>1635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186</v>
      </c>
      <c r="AU111" s="20" t="s">
        <v>81</v>
      </c>
    </row>
    <row r="112" s="13" customFormat="1">
      <c r="A112" s="13"/>
      <c r="B112" s="235"/>
      <c r="C112" s="236"/>
      <c r="D112" s="228" t="s">
        <v>190</v>
      </c>
      <c r="E112" s="237" t="s">
        <v>19</v>
      </c>
      <c r="F112" s="238" t="s">
        <v>1637</v>
      </c>
      <c r="G112" s="236"/>
      <c r="H112" s="239">
        <v>1</v>
      </c>
      <c r="I112" s="240"/>
      <c r="J112" s="236"/>
      <c r="K112" s="236"/>
      <c r="L112" s="241"/>
      <c r="M112" s="242"/>
      <c r="N112" s="243"/>
      <c r="O112" s="243"/>
      <c r="P112" s="243"/>
      <c r="Q112" s="243"/>
      <c r="R112" s="243"/>
      <c r="S112" s="243"/>
      <c r="T112" s="24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5" t="s">
        <v>190</v>
      </c>
      <c r="AU112" s="245" t="s">
        <v>81</v>
      </c>
      <c r="AV112" s="13" t="s">
        <v>81</v>
      </c>
      <c r="AW112" s="13" t="s">
        <v>33</v>
      </c>
      <c r="AX112" s="13" t="s">
        <v>79</v>
      </c>
      <c r="AY112" s="245" t="s">
        <v>177</v>
      </c>
    </row>
    <row r="113" s="2" customFormat="1" ht="16.5" customHeight="1">
      <c r="A113" s="41"/>
      <c r="B113" s="42"/>
      <c r="C113" s="215" t="s">
        <v>223</v>
      </c>
      <c r="D113" s="215" t="s">
        <v>179</v>
      </c>
      <c r="E113" s="216" t="s">
        <v>1638</v>
      </c>
      <c r="F113" s="217" t="s">
        <v>1639</v>
      </c>
      <c r="G113" s="218" t="s">
        <v>628</v>
      </c>
      <c r="H113" s="219">
        <v>1</v>
      </c>
      <c r="I113" s="220"/>
      <c r="J113" s="221">
        <f>ROUND(I113*H113,1)</f>
        <v>0</v>
      </c>
      <c r="K113" s="217" t="s">
        <v>19</v>
      </c>
      <c r="L113" s="47"/>
      <c r="M113" s="222" t="s">
        <v>19</v>
      </c>
      <c r="N113" s="223" t="s">
        <v>43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629</v>
      </c>
      <c r="AT113" s="226" t="s">
        <v>179</v>
      </c>
      <c r="AU113" s="226" t="s">
        <v>81</v>
      </c>
      <c r="AY113" s="20" t="s">
        <v>177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79</v>
      </c>
      <c r="BK113" s="227">
        <f>ROUND(I113*H113,1)</f>
        <v>0</v>
      </c>
      <c r="BL113" s="20" t="s">
        <v>629</v>
      </c>
      <c r="BM113" s="226" t="s">
        <v>1640</v>
      </c>
    </row>
    <row r="114" s="2" customFormat="1">
      <c r="A114" s="41"/>
      <c r="B114" s="42"/>
      <c r="C114" s="43"/>
      <c r="D114" s="228" t="s">
        <v>186</v>
      </c>
      <c r="E114" s="43"/>
      <c r="F114" s="229" t="s">
        <v>1639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186</v>
      </c>
      <c r="AU114" s="20" t="s">
        <v>81</v>
      </c>
    </row>
    <row r="115" s="15" customFormat="1">
      <c r="A115" s="15"/>
      <c r="B115" s="257"/>
      <c r="C115" s="258"/>
      <c r="D115" s="228" t="s">
        <v>190</v>
      </c>
      <c r="E115" s="259" t="s">
        <v>19</v>
      </c>
      <c r="F115" s="260" t="s">
        <v>1641</v>
      </c>
      <c r="G115" s="258"/>
      <c r="H115" s="259" t="s">
        <v>19</v>
      </c>
      <c r="I115" s="261"/>
      <c r="J115" s="258"/>
      <c r="K115" s="258"/>
      <c r="L115" s="262"/>
      <c r="M115" s="263"/>
      <c r="N115" s="264"/>
      <c r="O115" s="264"/>
      <c r="P115" s="264"/>
      <c r="Q115" s="264"/>
      <c r="R115" s="264"/>
      <c r="S115" s="264"/>
      <c r="T115" s="26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6" t="s">
        <v>190</v>
      </c>
      <c r="AU115" s="266" t="s">
        <v>81</v>
      </c>
      <c r="AV115" s="15" t="s">
        <v>79</v>
      </c>
      <c r="AW115" s="15" t="s">
        <v>33</v>
      </c>
      <c r="AX115" s="15" t="s">
        <v>72</v>
      </c>
      <c r="AY115" s="266" t="s">
        <v>177</v>
      </c>
    </row>
    <row r="116" s="15" customFormat="1">
      <c r="A116" s="15"/>
      <c r="B116" s="257"/>
      <c r="C116" s="258"/>
      <c r="D116" s="228" t="s">
        <v>190</v>
      </c>
      <c r="E116" s="259" t="s">
        <v>19</v>
      </c>
      <c r="F116" s="260" t="s">
        <v>1642</v>
      </c>
      <c r="G116" s="258"/>
      <c r="H116" s="259" t="s">
        <v>19</v>
      </c>
      <c r="I116" s="261"/>
      <c r="J116" s="258"/>
      <c r="K116" s="258"/>
      <c r="L116" s="262"/>
      <c r="M116" s="263"/>
      <c r="N116" s="264"/>
      <c r="O116" s="264"/>
      <c r="P116" s="264"/>
      <c r="Q116" s="264"/>
      <c r="R116" s="264"/>
      <c r="S116" s="264"/>
      <c r="T116" s="26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6" t="s">
        <v>190</v>
      </c>
      <c r="AU116" s="266" t="s">
        <v>81</v>
      </c>
      <c r="AV116" s="15" t="s">
        <v>79</v>
      </c>
      <c r="AW116" s="15" t="s">
        <v>33</v>
      </c>
      <c r="AX116" s="15" t="s">
        <v>72</v>
      </c>
      <c r="AY116" s="266" t="s">
        <v>177</v>
      </c>
    </row>
    <row r="117" s="13" customFormat="1">
      <c r="A117" s="13"/>
      <c r="B117" s="235"/>
      <c r="C117" s="236"/>
      <c r="D117" s="228" t="s">
        <v>190</v>
      </c>
      <c r="E117" s="237" t="s">
        <v>19</v>
      </c>
      <c r="F117" s="238" t="s">
        <v>79</v>
      </c>
      <c r="G117" s="236"/>
      <c r="H117" s="239">
        <v>1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190</v>
      </c>
      <c r="AU117" s="245" t="s">
        <v>81</v>
      </c>
      <c r="AV117" s="13" t="s">
        <v>81</v>
      </c>
      <c r="AW117" s="13" t="s">
        <v>33</v>
      </c>
      <c r="AX117" s="13" t="s">
        <v>79</v>
      </c>
      <c r="AY117" s="245" t="s">
        <v>177</v>
      </c>
    </row>
    <row r="118" s="12" customFormat="1" ht="22.8" customHeight="1">
      <c r="A118" s="12"/>
      <c r="B118" s="199"/>
      <c r="C118" s="200"/>
      <c r="D118" s="201" t="s">
        <v>71</v>
      </c>
      <c r="E118" s="213" t="s">
        <v>1643</v>
      </c>
      <c r="F118" s="213" t="s">
        <v>1644</v>
      </c>
      <c r="G118" s="200"/>
      <c r="H118" s="200"/>
      <c r="I118" s="203"/>
      <c r="J118" s="214">
        <f>BK118</f>
        <v>0</v>
      </c>
      <c r="K118" s="200"/>
      <c r="L118" s="205"/>
      <c r="M118" s="206"/>
      <c r="N118" s="207"/>
      <c r="O118" s="207"/>
      <c r="P118" s="208">
        <f>SUM(P119:P121)</f>
        <v>0</v>
      </c>
      <c r="Q118" s="207"/>
      <c r="R118" s="208">
        <f>SUM(R119:R121)</f>
        <v>0</v>
      </c>
      <c r="S118" s="207"/>
      <c r="T118" s="209">
        <f>SUM(T119:T121)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0" t="s">
        <v>216</v>
      </c>
      <c r="AT118" s="211" t="s">
        <v>71</v>
      </c>
      <c r="AU118" s="211" t="s">
        <v>79</v>
      </c>
      <c r="AY118" s="210" t="s">
        <v>177</v>
      </c>
      <c r="BK118" s="212">
        <f>SUM(BK119:BK121)</f>
        <v>0</v>
      </c>
    </row>
    <row r="119" s="2" customFormat="1" ht="16.5" customHeight="1">
      <c r="A119" s="41"/>
      <c r="B119" s="42"/>
      <c r="C119" s="215" t="s">
        <v>230</v>
      </c>
      <c r="D119" s="215" t="s">
        <v>179</v>
      </c>
      <c r="E119" s="216" t="s">
        <v>1645</v>
      </c>
      <c r="F119" s="217" t="s">
        <v>1646</v>
      </c>
      <c r="G119" s="218" t="s">
        <v>628</v>
      </c>
      <c r="H119" s="219">
        <v>1</v>
      </c>
      <c r="I119" s="220"/>
      <c r="J119" s="221">
        <f>ROUND(I119*H119,1)</f>
        <v>0</v>
      </c>
      <c r="K119" s="217" t="s">
        <v>19</v>
      </c>
      <c r="L119" s="47"/>
      <c r="M119" s="222" t="s">
        <v>19</v>
      </c>
      <c r="N119" s="223" t="s">
        <v>43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629</v>
      </c>
      <c r="AT119" s="226" t="s">
        <v>179</v>
      </c>
      <c r="AU119" s="226" t="s">
        <v>81</v>
      </c>
      <c r="AY119" s="20" t="s">
        <v>177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79</v>
      </c>
      <c r="BK119" s="227">
        <f>ROUND(I119*H119,1)</f>
        <v>0</v>
      </c>
      <c r="BL119" s="20" t="s">
        <v>629</v>
      </c>
      <c r="BM119" s="226" t="s">
        <v>1647</v>
      </c>
    </row>
    <row r="120" s="2" customFormat="1">
      <c r="A120" s="41"/>
      <c r="B120" s="42"/>
      <c r="C120" s="43"/>
      <c r="D120" s="228" t="s">
        <v>186</v>
      </c>
      <c r="E120" s="43"/>
      <c r="F120" s="229" t="s">
        <v>1646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186</v>
      </c>
      <c r="AU120" s="20" t="s">
        <v>81</v>
      </c>
    </row>
    <row r="121" s="13" customFormat="1">
      <c r="A121" s="13"/>
      <c r="B121" s="235"/>
      <c r="C121" s="236"/>
      <c r="D121" s="228" t="s">
        <v>190</v>
      </c>
      <c r="E121" s="237" t="s">
        <v>19</v>
      </c>
      <c r="F121" s="238" t="s">
        <v>1648</v>
      </c>
      <c r="G121" s="236"/>
      <c r="H121" s="239">
        <v>1</v>
      </c>
      <c r="I121" s="240"/>
      <c r="J121" s="236"/>
      <c r="K121" s="236"/>
      <c r="L121" s="241"/>
      <c r="M121" s="282"/>
      <c r="N121" s="283"/>
      <c r="O121" s="283"/>
      <c r="P121" s="283"/>
      <c r="Q121" s="283"/>
      <c r="R121" s="283"/>
      <c r="S121" s="283"/>
      <c r="T121" s="28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190</v>
      </c>
      <c r="AU121" s="245" t="s">
        <v>81</v>
      </c>
      <c r="AV121" s="13" t="s">
        <v>81</v>
      </c>
      <c r="AW121" s="13" t="s">
        <v>33</v>
      </c>
      <c r="AX121" s="13" t="s">
        <v>79</v>
      </c>
      <c r="AY121" s="245" t="s">
        <v>177</v>
      </c>
    </row>
    <row r="122" s="2" customFormat="1" ht="6.96" customHeight="1">
      <c r="A122" s="41"/>
      <c r="B122" s="62"/>
      <c r="C122" s="63"/>
      <c r="D122" s="63"/>
      <c r="E122" s="63"/>
      <c r="F122" s="63"/>
      <c r="G122" s="63"/>
      <c r="H122" s="63"/>
      <c r="I122" s="63"/>
      <c r="J122" s="63"/>
      <c r="K122" s="63"/>
      <c r="L122" s="47"/>
      <c r="M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</sheetData>
  <sheetProtection sheet="1" autoFilter="0" formatColumns="0" formatRows="0" objects="1" scenarios="1" spinCount="100000" saltValue="XmmJBYaCeDc0JD0yv9BPfOcBzRd0vTafB7Q3olFmh/Ui2RN1TaOL42pK0Q2MHmaNNC8GoBQDm8DUkpihzFT2rA==" hashValue="LoRNjrMc3czYxaBdUYVBXYW/jo7YOLf5vWMqEfqBCkeMjVzjHsgsPtYDFzgPmrC6NDSOjxmC0ma3+fFiZ8yqvA==" algorithmName="SHA-512" password="CC35"/>
  <autoFilter ref="C88:K12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81</v>
      </c>
    </row>
    <row r="4" s="1" customFormat="1" ht="24.96" customHeight="1">
      <c r="B4" s="23"/>
      <c r="D4" s="143" t="s">
        <v>144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Hošťálková - chodník podél silnice II/437</v>
      </c>
      <c r="F7" s="145"/>
      <c r="G7" s="145"/>
      <c r="H7" s="145"/>
      <c r="L7" s="23"/>
    </row>
    <row r="8" s="1" customFormat="1" ht="12" customHeight="1">
      <c r="B8" s="23"/>
      <c r="D8" s="145" t="s">
        <v>145</v>
      </c>
      <c r="L8" s="23"/>
    </row>
    <row r="9" s="2" customFormat="1" ht="16.5" customHeight="1">
      <c r="A9" s="41"/>
      <c r="B9" s="47"/>
      <c r="C9" s="41"/>
      <c r="D9" s="41"/>
      <c r="E9" s="146" t="s">
        <v>621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147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1649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22. 4. 2024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19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27</v>
      </c>
      <c r="F17" s="41"/>
      <c r="G17" s="41"/>
      <c r="H17" s="41"/>
      <c r="I17" s="145" t="s">
        <v>28</v>
      </c>
      <c r="J17" s="136" t="s">
        <v>19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29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28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31</v>
      </c>
      <c r="E22" s="41"/>
      <c r="F22" s="41"/>
      <c r="G22" s="41"/>
      <c r="H22" s="41"/>
      <c r="I22" s="145" t="s">
        <v>26</v>
      </c>
      <c r="J22" s="136" t="s">
        <v>19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32</v>
      </c>
      <c r="F23" s="41"/>
      <c r="G23" s="41"/>
      <c r="H23" s="41"/>
      <c r="I23" s="145" t="s">
        <v>28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35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28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36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38</v>
      </c>
      <c r="E32" s="41"/>
      <c r="F32" s="41"/>
      <c r="G32" s="41"/>
      <c r="H32" s="41"/>
      <c r="I32" s="41"/>
      <c r="J32" s="156">
        <f>ROUND(J88,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40</v>
      </c>
      <c r="G34" s="41"/>
      <c r="H34" s="41"/>
      <c r="I34" s="157" t="s">
        <v>39</v>
      </c>
      <c r="J34" s="157" t="s">
        <v>41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42</v>
      </c>
      <c r="E35" s="145" t="s">
        <v>43</v>
      </c>
      <c r="F35" s="159">
        <f>ROUND((SUM(BE88:BE106)),  2)</f>
        <v>0</v>
      </c>
      <c r="G35" s="41"/>
      <c r="H35" s="41"/>
      <c r="I35" s="160">
        <v>0.20999999999999999</v>
      </c>
      <c r="J35" s="159">
        <f>ROUND(((SUM(BE88:BE106))*I35),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44</v>
      </c>
      <c r="F36" s="159">
        <f>ROUND((SUM(BF88:BF106)),  2)</f>
        <v>0</v>
      </c>
      <c r="G36" s="41"/>
      <c r="H36" s="41"/>
      <c r="I36" s="160">
        <v>0.14999999999999999</v>
      </c>
      <c r="J36" s="159">
        <f>ROUND(((SUM(BF88:BF106))*I36),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45</v>
      </c>
      <c r="F37" s="159">
        <f>ROUND((SUM(BG88:BG106)),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46</v>
      </c>
      <c r="F38" s="159">
        <f>ROUND((SUM(BH88:BH106)),  2)</f>
        <v>0</v>
      </c>
      <c r="G38" s="41"/>
      <c r="H38" s="41"/>
      <c r="I38" s="160">
        <v>0.14999999999999999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47</v>
      </c>
      <c r="F39" s="159">
        <f>ROUND((SUM(BI88:BI106)),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149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Hošťálková - chodník podél silnice II/437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145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621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147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VRN.2 - Vedlejší rozpočtové náklady - neuznatelné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22. 4. 2024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Hošťálková</v>
      </c>
      <c r="G58" s="43"/>
      <c r="H58" s="43"/>
      <c r="I58" s="35" t="s">
        <v>31</v>
      </c>
      <c r="J58" s="39" t="str">
        <f>E23</f>
        <v>ViaDesigne s.r.o.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150</v>
      </c>
      <c r="D61" s="174"/>
      <c r="E61" s="174"/>
      <c r="F61" s="174"/>
      <c r="G61" s="174"/>
      <c r="H61" s="174"/>
      <c r="I61" s="174"/>
      <c r="J61" s="175" t="s">
        <v>151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70</v>
      </c>
      <c r="D63" s="43"/>
      <c r="E63" s="43"/>
      <c r="F63" s="43"/>
      <c r="G63" s="43"/>
      <c r="H63" s="43"/>
      <c r="I63" s="43"/>
      <c r="J63" s="105">
        <f>J88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152</v>
      </c>
    </row>
    <row r="64" s="9" customFormat="1" ht="24.96" customHeight="1">
      <c r="A64" s="9"/>
      <c r="B64" s="177"/>
      <c r="C64" s="178"/>
      <c r="D64" s="179" t="s">
        <v>621</v>
      </c>
      <c r="E64" s="180"/>
      <c r="F64" s="180"/>
      <c r="G64" s="180"/>
      <c r="H64" s="180"/>
      <c r="I64" s="180"/>
      <c r="J64" s="181">
        <f>J89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622</v>
      </c>
      <c r="E65" s="185"/>
      <c r="F65" s="185"/>
      <c r="G65" s="185"/>
      <c r="H65" s="185"/>
      <c r="I65" s="185"/>
      <c r="J65" s="186">
        <f>J90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1613</v>
      </c>
      <c r="E66" s="185"/>
      <c r="F66" s="185"/>
      <c r="G66" s="185"/>
      <c r="H66" s="185"/>
      <c r="I66" s="185"/>
      <c r="J66" s="186">
        <f>J103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162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Hošťálková - chodník podél silnice II/437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5" t="s">
        <v>145</v>
      </c>
      <c r="D77" s="25"/>
      <c r="E77" s="25"/>
      <c r="F77" s="25"/>
      <c r="G77" s="25"/>
      <c r="H77" s="25"/>
      <c r="I77" s="25"/>
      <c r="J77" s="25"/>
      <c r="K77" s="25"/>
      <c r="L77" s="23"/>
    </row>
    <row r="78" s="2" customFormat="1" ht="16.5" customHeight="1">
      <c r="A78" s="41"/>
      <c r="B78" s="42"/>
      <c r="C78" s="43"/>
      <c r="D78" s="43"/>
      <c r="E78" s="172" t="s">
        <v>621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147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E11</f>
        <v>VRN.2 - Vedlejší rozpočtové náklady - neuznatelné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F14</f>
        <v xml:space="preserve"> </v>
      </c>
      <c r="G82" s="43"/>
      <c r="H82" s="43"/>
      <c r="I82" s="35" t="s">
        <v>23</v>
      </c>
      <c r="J82" s="75" t="str">
        <f>IF(J14="","",J14)</f>
        <v>22. 4. 2024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E17</f>
        <v>obec Hošťálková</v>
      </c>
      <c r="G84" s="43"/>
      <c r="H84" s="43"/>
      <c r="I84" s="35" t="s">
        <v>31</v>
      </c>
      <c r="J84" s="39" t="str">
        <f>E23</f>
        <v>ViaDesigne s.r.o.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29</v>
      </c>
      <c r="D85" s="43"/>
      <c r="E85" s="43"/>
      <c r="F85" s="30" t="str">
        <f>IF(E20="","",E20)</f>
        <v>Vyplň údaj</v>
      </c>
      <c r="G85" s="43"/>
      <c r="H85" s="43"/>
      <c r="I85" s="35" t="s">
        <v>35</v>
      </c>
      <c r="J85" s="39" t="str">
        <f>E26</f>
        <v xml:space="preserve"> 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163</v>
      </c>
      <c r="D87" s="191" t="s">
        <v>57</v>
      </c>
      <c r="E87" s="191" t="s">
        <v>53</v>
      </c>
      <c r="F87" s="191" t="s">
        <v>54</v>
      </c>
      <c r="G87" s="191" t="s">
        <v>164</v>
      </c>
      <c r="H87" s="191" t="s">
        <v>165</v>
      </c>
      <c r="I87" s="191" t="s">
        <v>166</v>
      </c>
      <c r="J87" s="191" t="s">
        <v>151</v>
      </c>
      <c r="K87" s="192" t="s">
        <v>167</v>
      </c>
      <c r="L87" s="193"/>
      <c r="M87" s="95" t="s">
        <v>19</v>
      </c>
      <c r="N87" s="96" t="s">
        <v>42</v>
      </c>
      <c r="O87" s="96" t="s">
        <v>168</v>
      </c>
      <c r="P87" s="96" t="s">
        <v>169</v>
      </c>
      <c r="Q87" s="96" t="s">
        <v>170</v>
      </c>
      <c r="R87" s="96" t="s">
        <v>171</v>
      </c>
      <c r="S87" s="96" t="s">
        <v>172</v>
      </c>
      <c r="T87" s="97" t="s">
        <v>173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174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</f>
        <v>0</v>
      </c>
      <c r="Q88" s="99"/>
      <c r="R88" s="196">
        <f>R89</f>
        <v>0</v>
      </c>
      <c r="S88" s="99"/>
      <c r="T88" s="197">
        <f>T89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71</v>
      </c>
      <c r="AU88" s="20" t="s">
        <v>152</v>
      </c>
      <c r="BK88" s="198">
        <f>BK89</f>
        <v>0</v>
      </c>
    </row>
    <row r="89" s="12" customFormat="1" ht="25.92" customHeight="1">
      <c r="A89" s="12"/>
      <c r="B89" s="199"/>
      <c r="C89" s="200"/>
      <c r="D89" s="201" t="s">
        <v>71</v>
      </c>
      <c r="E89" s="202" t="s">
        <v>136</v>
      </c>
      <c r="F89" s="202" t="s">
        <v>137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P90+P103</f>
        <v>0</v>
      </c>
      <c r="Q89" s="207"/>
      <c r="R89" s="208">
        <f>R90+R103</f>
        <v>0</v>
      </c>
      <c r="S89" s="207"/>
      <c r="T89" s="209">
        <f>T90+T103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216</v>
      </c>
      <c r="AT89" s="211" t="s">
        <v>71</v>
      </c>
      <c r="AU89" s="211" t="s">
        <v>72</v>
      </c>
      <c r="AY89" s="210" t="s">
        <v>177</v>
      </c>
      <c r="BK89" s="212">
        <f>BK90+BK103</f>
        <v>0</v>
      </c>
    </row>
    <row r="90" s="12" customFormat="1" ht="22.8" customHeight="1">
      <c r="A90" s="12"/>
      <c r="B90" s="199"/>
      <c r="C90" s="200"/>
      <c r="D90" s="201" t="s">
        <v>71</v>
      </c>
      <c r="E90" s="213" t="s">
        <v>624</v>
      </c>
      <c r="F90" s="213" t="s">
        <v>625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SUM(P91:P102)</f>
        <v>0</v>
      </c>
      <c r="Q90" s="207"/>
      <c r="R90" s="208">
        <f>SUM(R91:R102)</f>
        <v>0</v>
      </c>
      <c r="S90" s="207"/>
      <c r="T90" s="209">
        <f>SUM(T91:T102)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216</v>
      </c>
      <c r="AT90" s="211" t="s">
        <v>71</v>
      </c>
      <c r="AU90" s="211" t="s">
        <v>79</v>
      </c>
      <c r="AY90" s="210" t="s">
        <v>177</v>
      </c>
      <c r="BK90" s="212">
        <f>SUM(BK91:BK102)</f>
        <v>0</v>
      </c>
    </row>
    <row r="91" s="2" customFormat="1" ht="16.5" customHeight="1">
      <c r="A91" s="41"/>
      <c r="B91" s="42"/>
      <c r="C91" s="215" t="s">
        <v>79</v>
      </c>
      <c r="D91" s="215" t="s">
        <v>179</v>
      </c>
      <c r="E91" s="216" t="s">
        <v>1650</v>
      </c>
      <c r="F91" s="217" t="s">
        <v>1651</v>
      </c>
      <c r="G91" s="218" t="s">
        <v>628</v>
      </c>
      <c r="H91" s="219">
        <v>1</v>
      </c>
      <c r="I91" s="220"/>
      <c r="J91" s="221">
        <f>ROUND(I91*H91,1)</f>
        <v>0</v>
      </c>
      <c r="K91" s="217" t="s">
        <v>19</v>
      </c>
      <c r="L91" s="47"/>
      <c r="M91" s="222" t="s">
        <v>19</v>
      </c>
      <c r="N91" s="223" t="s">
        <v>43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629</v>
      </c>
      <c r="AT91" s="226" t="s">
        <v>179</v>
      </c>
      <c r="AU91" s="226" t="s">
        <v>81</v>
      </c>
      <c r="AY91" s="20" t="s">
        <v>177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79</v>
      </c>
      <c r="BK91" s="227">
        <f>ROUND(I91*H91,1)</f>
        <v>0</v>
      </c>
      <c r="BL91" s="20" t="s">
        <v>629</v>
      </c>
      <c r="BM91" s="226" t="s">
        <v>1652</v>
      </c>
    </row>
    <row r="92" s="2" customFormat="1">
      <c r="A92" s="41"/>
      <c r="B92" s="42"/>
      <c r="C92" s="43"/>
      <c r="D92" s="228" t="s">
        <v>186</v>
      </c>
      <c r="E92" s="43"/>
      <c r="F92" s="229" t="s">
        <v>1651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186</v>
      </c>
      <c r="AU92" s="20" t="s">
        <v>81</v>
      </c>
    </row>
    <row r="93" s="13" customFormat="1">
      <c r="A93" s="13"/>
      <c r="B93" s="235"/>
      <c r="C93" s="236"/>
      <c r="D93" s="228" t="s">
        <v>190</v>
      </c>
      <c r="E93" s="237" t="s">
        <v>19</v>
      </c>
      <c r="F93" s="238" t="s">
        <v>1653</v>
      </c>
      <c r="G93" s="236"/>
      <c r="H93" s="239">
        <v>1</v>
      </c>
      <c r="I93" s="240"/>
      <c r="J93" s="236"/>
      <c r="K93" s="236"/>
      <c r="L93" s="241"/>
      <c r="M93" s="242"/>
      <c r="N93" s="243"/>
      <c r="O93" s="243"/>
      <c r="P93" s="243"/>
      <c r="Q93" s="243"/>
      <c r="R93" s="243"/>
      <c r="S93" s="243"/>
      <c r="T93" s="24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5" t="s">
        <v>190</v>
      </c>
      <c r="AU93" s="245" t="s">
        <v>81</v>
      </c>
      <c r="AV93" s="13" t="s">
        <v>81</v>
      </c>
      <c r="AW93" s="13" t="s">
        <v>33</v>
      </c>
      <c r="AX93" s="13" t="s">
        <v>79</v>
      </c>
      <c r="AY93" s="245" t="s">
        <v>177</v>
      </c>
    </row>
    <row r="94" s="2" customFormat="1" ht="16.5" customHeight="1">
      <c r="A94" s="41"/>
      <c r="B94" s="42"/>
      <c r="C94" s="215" t="s">
        <v>81</v>
      </c>
      <c r="D94" s="215" t="s">
        <v>179</v>
      </c>
      <c r="E94" s="216" t="s">
        <v>1654</v>
      </c>
      <c r="F94" s="217" t="s">
        <v>1615</v>
      </c>
      <c r="G94" s="218" t="s">
        <v>628</v>
      </c>
      <c r="H94" s="219">
        <v>1</v>
      </c>
      <c r="I94" s="220"/>
      <c r="J94" s="221">
        <f>ROUND(I94*H94,1)</f>
        <v>0</v>
      </c>
      <c r="K94" s="217" t="s">
        <v>19</v>
      </c>
      <c r="L94" s="47"/>
      <c r="M94" s="222" t="s">
        <v>19</v>
      </c>
      <c r="N94" s="223" t="s">
        <v>43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629</v>
      </c>
      <c r="AT94" s="226" t="s">
        <v>179</v>
      </c>
      <c r="AU94" s="226" t="s">
        <v>81</v>
      </c>
      <c r="AY94" s="20" t="s">
        <v>177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79</v>
      </c>
      <c r="BK94" s="227">
        <f>ROUND(I94*H94,1)</f>
        <v>0</v>
      </c>
      <c r="BL94" s="20" t="s">
        <v>629</v>
      </c>
      <c r="BM94" s="226" t="s">
        <v>1655</v>
      </c>
    </row>
    <row r="95" s="2" customFormat="1">
      <c r="A95" s="41"/>
      <c r="B95" s="42"/>
      <c r="C95" s="43"/>
      <c r="D95" s="228" t="s">
        <v>186</v>
      </c>
      <c r="E95" s="43"/>
      <c r="F95" s="229" t="s">
        <v>1615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186</v>
      </c>
      <c r="AU95" s="20" t="s">
        <v>81</v>
      </c>
    </row>
    <row r="96" s="13" customFormat="1">
      <c r="A96" s="13"/>
      <c r="B96" s="235"/>
      <c r="C96" s="236"/>
      <c r="D96" s="228" t="s">
        <v>190</v>
      </c>
      <c r="E96" s="237" t="s">
        <v>19</v>
      </c>
      <c r="F96" s="238" t="s">
        <v>1656</v>
      </c>
      <c r="G96" s="236"/>
      <c r="H96" s="239">
        <v>1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190</v>
      </c>
      <c r="AU96" s="245" t="s">
        <v>81</v>
      </c>
      <c r="AV96" s="13" t="s">
        <v>81</v>
      </c>
      <c r="AW96" s="13" t="s">
        <v>33</v>
      </c>
      <c r="AX96" s="13" t="s">
        <v>79</v>
      </c>
      <c r="AY96" s="245" t="s">
        <v>177</v>
      </c>
    </row>
    <row r="97" s="2" customFormat="1" ht="16.5" customHeight="1">
      <c r="A97" s="41"/>
      <c r="B97" s="42"/>
      <c r="C97" s="215" t="s">
        <v>201</v>
      </c>
      <c r="D97" s="215" t="s">
        <v>179</v>
      </c>
      <c r="E97" s="216" t="s">
        <v>1657</v>
      </c>
      <c r="F97" s="217" t="s">
        <v>627</v>
      </c>
      <c r="G97" s="218" t="s">
        <v>628</v>
      </c>
      <c r="H97" s="219">
        <v>1</v>
      </c>
      <c r="I97" s="220"/>
      <c r="J97" s="221">
        <f>ROUND(I97*H97,1)</f>
        <v>0</v>
      </c>
      <c r="K97" s="217" t="s">
        <v>19</v>
      </c>
      <c r="L97" s="47"/>
      <c r="M97" s="222" t="s">
        <v>19</v>
      </c>
      <c r="N97" s="223" t="s">
        <v>43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629</v>
      </c>
      <c r="AT97" s="226" t="s">
        <v>179</v>
      </c>
      <c r="AU97" s="226" t="s">
        <v>81</v>
      </c>
      <c r="AY97" s="20" t="s">
        <v>177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79</v>
      </c>
      <c r="BK97" s="227">
        <f>ROUND(I97*H97,1)</f>
        <v>0</v>
      </c>
      <c r="BL97" s="20" t="s">
        <v>629</v>
      </c>
      <c r="BM97" s="226" t="s">
        <v>1658</v>
      </c>
    </row>
    <row r="98" s="2" customFormat="1">
      <c r="A98" s="41"/>
      <c r="B98" s="42"/>
      <c r="C98" s="43"/>
      <c r="D98" s="228" t="s">
        <v>186</v>
      </c>
      <c r="E98" s="43"/>
      <c r="F98" s="229" t="s">
        <v>627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186</v>
      </c>
      <c r="AU98" s="20" t="s">
        <v>81</v>
      </c>
    </row>
    <row r="99" s="13" customFormat="1">
      <c r="A99" s="13"/>
      <c r="B99" s="235"/>
      <c r="C99" s="236"/>
      <c r="D99" s="228" t="s">
        <v>190</v>
      </c>
      <c r="E99" s="237" t="s">
        <v>19</v>
      </c>
      <c r="F99" s="238" t="s">
        <v>1659</v>
      </c>
      <c r="G99" s="236"/>
      <c r="H99" s="239">
        <v>1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190</v>
      </c>
      <c r="AU99" s="245" t="s">
        <v>81</v>
      </c>
      <c r="AV99" s="13" t="s">
        <v>81</v>
      </c>
      <c r="AW99" s="13" t="s">
        <v>33</v>
      </c>
      <c r="AX99" s="13" t="s">
        <v>79</v>
      </c>
      <c r="AY99" s="245" t="s">
        <v>177</v>
      </c>
    </row>
    <row r="100" s="2" customFormat="1" ht="24.15" customHeight="1">
      <c r="A100" s="41"/>
      <c r="B100" s="42"/>
      <c r="C100" s="215" t="s">
        <v>184</v>
      </c>
      <c r="D100" s="215" t="s">
        <v>179</v>
      </c>
      <c r="E100" s="216" t="s">
        <v>1660</v>
      </c>
      <c r="F100" s="217" t="s">
        <v>1661</v>
      </c>
      <c r="G100" s="218" t="s">
        <v>628</v>
      </c>
      <c r="H100" s="219">
        <v>1</v>
      </c>
      <c r="I100" s="220"/>
      <c r="J100" s="221">
        <f>ROUND(I100*H100,1)</f>
        <v>0</v>
      </c>
      <c r="K100" s="217" t="s">
        <v>19</v>
      </c>
      <c r="L100" s="47"/>
      <c r="M100" s="222" t="s">
        <v>19</v>
      </c>
      <c r="N100" s="223" t="s">
        <v>43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629</v>
      </c>
      <c r="AT100" s="226" t="s">
        <v>179</v>
      </c>
      <c r="AU100" s="226" t="s">
        <v>81</v>
      </c>
      <c r="AY100" s="20" t="s">
        <v>177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79</v>
      </c>
      <c r="BK100" s="227">
        <f>ROUND(I100*H100,1)</f>
        <v>0</v>
      </c>
      <c r="BL100" s="20" t="s">
        <v>629</v>
      </c>
      <c r="BM100" s="226" t="s">
        <v>1662</v>
      </c>
    </row>
    <row r="101" s="2" customFormat="1">
      <c r="A101" s="41"/>
      <c r="B101" s="42"/>
      <c r="C101" s="43"/>
      <c r="D101" s="228" t="s">
        <v>186</v>
      </c>
      <c r="E101" s="43"/>
      <c r="F101" s="229" t="s">
        <v>1661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81</v>
      </c>
    </row>
    <row r="102" s="13" customFormat="1">
      <c r="A102" s="13"/>
      <c r="B102" s="235"/>
      <c r="C102" s="236"/>
      <c r="D102" s="228" t="s">
        <v>190</v>
      </c>
      <c r="E102" s="237" t="s">
        <v>19</v>
      </c>
      <c r="F102" s="238" t="s">
        <v>1663</v>
      </c>
      <c r="G102" s="236"/>
      <c r="H102" s="239">
        <v>1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190</v>
      </c>
      <c r="AU102" s="245" t="s">
        <v>81</v>
      </c>
      <c r="AV102" s="13" t="s">
        <v>81</v>
      </c>
      <c r="AW102" s="13" t="s">
        <v>33</v>
      </c>
      <c r="AX102" s="13" t="s">
        <v>79</v>
      </c>
      <c r="AY102" s="245" t="s">
        <v>177</v>
      </c>
    </row>
    <row r="103" s="12" customFormat="1" ht="22.8" customHeight="1">
      <c r="A103" s="12"/>
      <c r="B103" s="199"/>
      <c r="C103" s="200"/>
      <c r="D103" s="201" t="s">
        <v>71</v>
      </c>
      <c r="E103" s="213" t="s">
        <v>1643</v>
      </c>
      <c r="F103" s="213" t="s">
        <v>1644</v>
      </c>
      <c r="G103" s="200"/>
      <c r="H103" s="200"/>
      <c r="I103" s="203"/>
      <c r="J103" s="214">
        <f>BK103</f>
        <v>0</v>
      </c>
      <c r="K103" s="200"/>
      <c r="L103" s="205"/>
      <c r="M103" s="206"/>
      <c r="N103" s="207"/>
      <c r="O103" s="207"/>
      <c r="P103" s="208">
        <f>SUM(P104:P106)</f>
        <v>0</v>
      </c>
      <c r="Q103" s="207"/>
      <c r="R103" s="208">
        <f>SUM(R104:R106)</f>
        <v>0</v>
      </c>
      <c r="S103" s="207"/>
      <c r="T103" s="209">
        <f>SUM(T104:T106)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0" t="s">
        <v>216</v>
      </c>
      <c r="AT103" s="211" t="s">
        <v>71</v>
      </c>
      <c r="AU103" s="211" t="s">
        <v>79</v>
      </c>
      <c r="AY103" s="210" t="s">
        <v>177</v>
      </c>
      <c r="BK103" s="212">
        <f>SUM(BK104:BK106)</f>
        <v>0</v>
      </c>
    </row>
    <row r="104" s="2" customFormat="1" ht="16.5" customHeight="1">
      <c r="A104" s="41"/>
      <c r="B104" s="42"/>
      <c r="C104" s="215" t="s">
        <v>216</v>
      </c>
      <c r="D104" s="215" t="s">
        <v>179</v>
      </c>
      <c r="E104" s="216" t="s">
        <v>1664</v>
      </c>
      <c r="F104" s="217" t="s">
        <v>1646</v>
      </c>
      <c r="G104" s="218" t="s">
        <v>628</v>
      </c>
      <c r="H104" s="219">
        <v>1</v>
      </c>
      <c r="I104" s="220"/>
      <c r="J104" s="221">
        <f>ROUND(I104*H104,1)</f>
        <v>0</v>
      </c>
      <c r="K104" s="217" t="s">
        <v>19</v>
      </c>
      <c r="L104" s="47"/>
      <c r="M104" s="222" t="s">
        <v>19</v>
      </c>
      <c r="N104" s="223" t="s">
        <v>43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629</v>
      </c>
      <c r="AT104" s="226" t="s">
        <v>179</v>
      </c>
      <c r="AU104" s="226" t="s">
        <v>81</v>
      </c>
      <c r="AY104" s="20" t="s">
        <v>177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79</v>
      </c>
      <c r="BK104" s="227">
        <f>ROUND(I104*H104,1)</f>
        <v>0</v>
      </c>
      <c r="BL104" s="20" t="s">
        <v>629</v>
      </c>
      <c r="BM104" s="226" t="s">
        <v>1665</v>
      </c>
    </row>
    <row r="105" s="2" customFormat="1">
      <c r="A105" s="41"/>
      <c r="B105" s="42"/>
      <c r="C105" s="43"/>
      <c r="D105" s="228" t="s">
        <v>186</v>
      </c>
      <c r="E105" s="43"/>
      <c r="F105" s="229" t="s">
        <v>1646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186</v>
      </c>
      <c r="AU105" s="20" t="s">
        <v>81</v>
      </c>
    </row>
    <row r="106" s="13" customFormat="1">
      <c r="A106" s="13"/>
      <c r="B106" s="235"/>
      <c r="C106" s="236"/>
      <c r="D106" s="228" t="s">
        <v>190</v>
      </c>
      <c r="E106" s="237" t="s">
        <v>19</v>
      </c>
      <c r="F106" s="238" t="s">
        <v>1666</v>
      </c>
      <c r="G106" s="236"/>
      <c r="H106" s="239">
        <v>1</v>
      </c>
      <c r="I106" s="240"/>
      <c r="J106" s="236"/>
      <c r="K106" s="236"/>
      <c r="L106" s="241"/>
      <c r="M106" s="282"/>
      <c r="N106" s="283"/>
      <c r="O106" s="283"/>
      <c r="P106" s="283"/>
      <c r="Q106" s="283"/>
      <c r="R106" s="283"/>
      <c r="S106" s="283"/>
      <c r="T106" s="28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190</v>
      </c>
      <c r="AU106" s="245" t="s">
        <v>81</v>
      </c>
      <c r="AV106" s="13" t="s">
        <v>81</v>
      </c>
      <c r="AW106" s="13" t="s">
        <v>33</v>
      </c>
      <c r="AX106" s="13" t="s">
        <v>79</v>
      </c>
      <c r="AY106" s="245" t="s">
        <v>177</v>
      </c>
    </row>
    <row r="107" s="2" customFormat="1" ht="6.96" customHeight="1">
      <c r="A107" s="41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47"/>
      <c r="M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</sheetData>
  <sheetProtection sheet="1" autoFilter="0" formatColumns="0" formatRows="0" objects="1" scenarios="1" spinCount="100000" saltValue="kNIyJ/9YOS+3ajxPszydPZpxef3/ez/IYOtZNSPArB2lx0G6drV8gV2ZtSuLN+vtdabCDenPVGR2kelRmlSMZA==" hashValue="wPbKtOdvkr6VMHFzeVjUlvSdEnXFn2FaRknTm+4D5cJUd4FL17nd83XI0hVyMB4VG51zHQVB7jRLRH8P3uEAug==" algorithmName="SHA-512" password="CC35"/>
  <autoFilter ref="C87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99" customWidth="1"/>
    <col min="2" max="2" width="1.667969" style="299" customWidth="1"/>
    <col min="3" max="4" width="5" style="299" customWidth="1"/>
    <col min="5" max="5" width="11.66016" style="299" customWidth="1"/>
    <col min="6" max="6" width="9.160156" style="299" customWidth="1"/>
    <col min="7" max="7" width="5" style="299" customWidth="1"/>
    <col min="8" max="8" width="77.83203" style="299" customWidth="1"/>
    <col min="9" max="10" width="20" style="299" customWidth="1"/>
    <col min="11" max="11" width="1.667969" style="299" customWidth="1"/>
  </cols>
  <sheetData>
    <row r="1" s="1" customFormat="1" ht="37.5" customHeight="1"/>
    <row r="2" s="1" customFormat="1" ht="7.5" customHeight="1">
      <c r="B2" s="300"/>
      <c r="C2" s="301"/>
      <c r="D2" s="301"/>
      <c r="E2" s="301"/>
      <c r="F2" s="301"/>
      <c r="G2" s="301"/>
      <c r="H2" s="301"/>
      <c r="I2" s="301"/>
      <c r="J2" s="301"/>
      <c r="K2" s="302"/>
    </row>
    <row r="3" s="17" customFormat="1" ht="45" customHeight="1">
      <c r="B3" s="303"/>
      <c r="C3" s="304" t="s">
        <v>1667</v>
      </c>
      <c r="D3" s="304"/>
      <c r="E3" s="304"/>
      <c r="F3" s="304"/>
      <c r="G3" s="304"/>
      <c r="H3" s="304"/>
      <c r="I3" s="304"/>
      <c r="J3" s="304"/>
      <c r="K3" s="305"/>
    </row>
    <row r="4" s="1" customFormat="1" ht="25.5" customHeight="1">
      <c r="B4" s="306"/>
      <c r="C4" s="307" t="s">
        <v>1668</v>
      </c>
      <c r="D4" s="307"/>
      <c r="E4" s="307"/>
      <c r="F4" s="307"/>
      <c r="G4" s="307"/>
      <c r="H4" s="307"/>
      <c r="I4" s="307"/>
      <c r="J4" s="307"/>
      <c r="K4" s="308"/>
    </row>
    <row r="5" s="1" customFormat="1" ht="5.25" customHeight="1">
      <c r="B5" s="306"/>
      <c r="C5" s="309"/>
      <c r="D5" s="309"/>
      <c r="E5" s="309"/>
      <c r="F5" s="309"/>
      <c r="G5" s="309"/>
      <c r="H5" s="309"/>
      <c r="I5" s="309"/>
      <c r="J5" s="309"/>
      <c r="K5" s="308"/>
    </row>
    <row r="6" s="1" customFormat="1" ht="15" customHeight="1">
      <c r="B6" s="306"/>
      <c r="C6" s="310" t="s">
        <v>1669</v>
      </c>
      <c r="D6" s="310"/>
      <c r="E6" s="310"/>
      <c r="F6" s="310"/>
      <c r="G6" s="310"/>
      <c r="H6" s="310"/>
      <c r="I6" s="310"/>
      <c r="J6" s="310"/>
      <c r="K6" s="308"/>
    </row>
    <row r="7" s="1" customFormat="1" ht="15" customHeight="1">
      <c r="B7" s="311"/>
      <c r="C7" s="310" t="s">
        <v>1670</v>
      </c>
      <c r="D7" s="310"/>
      <c r="E7" s="310"/>
      <c r="F7" s="310"/>
      <c r="G7" s="310"/>
      <c r="H7" s="310"/>
      <c r="I7" s="310"/>
      <c r="J7" s="310"/>
      <c r="K7" s="308"/>
    </row>
    <row r="8" s="1" customFormat="1" ht="12.75" customHeight="1">
      <c r="B8" s="311"/>
      <c r="C8" s="310"/>
      <c r="D8" s="310"/>
      <c r="E8" s="310"/>
      <c r="F8" s="310"/>
      <c r="G8" s="310"/>
      <c r="H8" s="310"/>
      <c r="I8" s="310"/>
      <c r="J8" s="310"/>
      <c r="K8" s="308"/>
    </row>
    <row r="9" s="1" customFormat="1" ht="15" customHeight="1">
      <c r="B9" s="311"/>
      <c r="C9" s="310" t="s">
        <v>1671</v>
      </c>
      <c r="D9" s="310"/>
      <c r="E9" s="310"/>
      <c r="F9" s="310"/>
      <c r="G9" s="310"/>
      <c r="H9" s="310"/>
      <c r="I9" s="310"/>
      <c r="J9" s="310"/>
      <c r="K9" s="308"/>
    </row>
    <row r="10" s="1" customFormat="1" ht="15" customHeight="1">
      <c r="B10" s="311"/>
      <c r="C10" s="310"/>
      <c r="D10" s="310" t="s">
        <v>1672</v>
      </c>
      <c r="E10" s="310"/>
      <c r="F10" s="310"/>
      <c r="G10" s="310"/>
      <c r="H10" s="310"/>
      <c r="I10" s="310"/>
      <c r="J10" s="310"/>
      <c r="K10" s="308"/>
    </row>
    <row r="11" s="1" customFormat="1" ht="15" customHeight="1">
      <c r="B11" s="311"/>
      <c r="C11" s="312"/>
      <c r="D11" s="310" t="s">
        <v>1673</v>
      </c>
      <c r="E11" s="310"/>
      <c r="F11" s="310"/>
      <c r="G11" s="310"/>
      <c r="H11" s="310"/>
      <c r="I11" s="310"/>
      <c r="J11" s="310"/>
      <c r="K11" s="308"/>
    </row>
    <row r="12" s="1" customFormat="1" ht="15" customHeight="1">
      <c r="B12" s="311"/>
      <c r="C12" s="312"/>
      <c r="D12" s="310"/>
      <c r="E12" s="310"/>
      <c r="F12" s="310"/>
      <c r="G12" s="310"/>
      <c r="H12" s="310"/>
      <c r="I12" s="310"/>
      <c r="J12" s="310"/>
      <c r="K12" s="308"/>
    </row>
    <row r="13" s="1" customFormat="1" ht="15" customHeight="1">
      <c r="B13" s="311"/>
      <c r="C13" s="312"/>
      <c r="D13" s="313" t="s">
        <v>1674</v>
      </c>
      <c r="E13" s="310"/>
      <c r="F13" s="310"/>
      <c r="G13" s="310"/>
      <c r="H13" s="310"/>
      <c r="I13" s="310"/>
      <c r="J13" s="310"/>
      <c r="K13" s="308"/>
    </row>
    <row r="14" s="1" customFormat="1" ht="12.75" customHeight="1">
      <c r="B14" s="311"/>
      <c r="C14" s="312"/>
      <c r="D14" s="312"/>
      <c r="E14" s="312"/>
      <c r="F14" s="312"/>
      <c r="G14" s="312"/>
      <c r="H14" s="312"/>
      <c r="I14" s="312"/>
      <c r="J14" s="312"/>
      <c r="K14" s="308"/>
    </row>
    <row r="15" s="1" customFormat="1" ht="15" customHeight="1">
      <c r="B15" s="311"/>
      <c r="C15" s="312"/>
      <c r="D15" s="310" t="s">
        <v>1675</v>
      </c>
      <c r="E15" s="310"/>
      <c r="F15" s="310"/>
      <c r="G15" s="310"/>
      <c r="H15" s="310"/>
      <c r="I15" s="310"/>
      <c r="J15" s="310"/>
      <c r="K15" s="308"/>
    </row>
    <row r="16" s="1" customFormat="1" ht="15" customHeight="1">
      <c r="B16" s="311"/>
      <c r="C16" s="312"/>
      <c r="D16" s="310" t="s">
        <v>1676</v>
      </c>
      <c r="E16" s="310"/>
      <c r="F16" s="310"/>
      <c r="G16" s="310"/>
      <c r="H16" s="310"/>
      <c r="I16" s="310"/>
      <c r="J16" s="310"/>
      <c r="K16" s="308"/>
    </row>
    <row r="17" s="1" customFormat="1" ht="15" customHeight="1">
      <c r="B17" s="311"/>
      <c r="C17" s="312"/>
      <c r="D17" s="310" t="s">
        <v>1677</v>
      </c>
      <c r="E17" s="310"/>
      <c r="F17" s="310"/>
      <c r="G17" s="310"/>
      <c r="H17" s="310"/>
      <c r="I17" s="310"/>
      <c r="J17" s="310"/>
      <c r="K17" s="308"/>
    </row>
    <row r="18" s="1" customFormat="1" ht="15" customHeight="1">
      <c r="B18" s="311"/>
      <c r="C18" s="312"/>
      <c r="D18" s="312"/>
      <c r="E18" s="314" t="s">
        <v>78</v>
      </c>
      <c r="F18" s="310" t="s">
        <v>1678</v>
      </c>
      <c r="G18" s="310"/>
      <c r="H18" s="310"/>
      <c r="I18" s="310"/>
      <c r="J18" s="310"/>
      <c r="K18" s="308"/>
    </row>
    <row r="19" s="1" customFormat="1" ht="15" customHeight="1">
      <c r="B19" s="311"/>
      <c r="C19" s="312"/>
      <c r="D19" s="312"/>
      <c r="E19" s="314" t="s">
        <v>1679</v>
      </c>
      <c r="F19" s="310" t="s">
        <v>1680</v>
      </c>
      <c r="G19" s="310"/>
      <c r="H19" s="310"/>
      <c r="I19" s="310"/>
      <c r="J19" s="310"/>
      <c r="K19" s="308"/>
    </row>
    <row r="20" s="1" customFormat="1" ht="15" customHeight="1">
      <c r="B20" s="311"/>
      <c r="C20" s="312"/>
      <c r="D20" s="312"/>
      <c r="E20" s="314" t="s">
        <v>1681</v>
      </c>
      <c r="F20" s="310" t="s">
        <v>1682</v>
      </c>
      <c r="G20" s="310"/>
      <c r="H20" s="310"/>
      <c r="I20" s="310"/>
      <c r="J20" s="310"/>
      <c r="K20" s="308"/>
    </row>
    <row r="21" s="1" customFormat="1" ht="15" customHeight="1">
      <c r="B21" s="311"/>
      <c r="C21" s="312"/>
      <c r="D21" s="312"/>
      <c r="E21" s="314" t="s">
        <v>1683</v>
      </c>
      <c r="F21" s="310" t="s">
        <v>1684</v>
      </c>
      <c r="G21" s="310"/>
      <c r="H21" s="310"/>
      <c r="I21" s="310"/>
      <c r="J21" s="310"/>
      <c r="K21" s="308"/>
    </row>
    <row r="22" s="1" customFormat="1" ht="15" customHeight="1">
      <c r="B22" s="311"/>
      <c r="C22" s="312"/>
      <c r="D22" s="312"/>
      <c r="E22" s="314" t="s">
        <v>1685</v>
      </c>
      <c r="F22" s="310" t="s">
        <v>1686</v>
      </c>
      <c r="G22" s="310"/>
      <c r="H22" s="310"/>
      <c r="I22" s="310"/>
      <c r="J22" s="310"/>
      <c r="K22" s="308"/>
    </row>
    <row r="23" s="1" customFormat="1" ht="15" customHeight="1">
      <c r="B23" s="311"/>
      <c r="C23" s="312"/>
      <c r="D23" s="312"/>
      <c r="E23" s="314" t="s">
        <v>85</v>
      </c>
      <c r="F23" s="310" t="s">
        <v>1687</v>
      </c>
      <c r="G23" s="310"/>
      <c r="H23" s="310"/>
      <c r="I23" s="310"/>
      <c r="J23" s="310"/>
      <c r="K23" s="308"/>
    </row>
    <row r="24" s="1" customFormat="1" ht="12.75" customHeight="1">
      <c r="B24" s="311"/>
      <c r="C24" s="312"/>
      <c r="D24" s="312"/>
      <c r="E24" s="312"/>
      <c r="F24" s="312"/>
      <c r="G24" s="312"/>
      <c r="H24" s="312"/>
      <c r="I24" s="312"/>
      <c r="J24" s="312"/>
      <c r="K24" s="308"/>
    </row>
    <row r="25" s="1" customFormat="1" ht="15" customHeight="1">
      <c r="B25" s="311"/>
      <c r="C25" s="310" t="s">
        <v>1688</v>
      </c>
      <c r="D25" s="310"/>
      <c r="E25" s="310"/>
      <c r="F25" s="310"/>
      <c r="G25" s="310"/>
      <c r="H25" s="310"/>
      <c r="I25" s="310"/>
      <c r="J25" s="310"/>
      <c r="K25" s="308"/>
    </row>
    <row r="26" s="1" customFormat="1" ht="15" customHeight="1">
      <c r="B26" s="311"/>
      <c r="C26" s="310" t="s">
        <v>1689</v>
      </c>
      <c r="D26" s="310"/>
      <c r="E26" s="310"/>
      <c r="F26" s="310"/>
      <c r="G26" s="310"/>
      <c r="H26" s="310"/>
      <c r="I26" s="310"/>
      <c r="J26" s="310"/>
      <c r="K26" s="308"/>
    </row>
    <row r="27" s="1" customFormat="1" ht="15" customHeight="1">
      <c r="B27" s="311"/>
      <c r="C27" s="310"/>
      <c r="D27" s="310" t="s">
        <v>1690</v>
      </c>
      <c r="E27" s="310"/>
      <c r="F27" s="310"/>
      <c r="G27" s="310"/>
      <c r="H27" s="310"/>
      <c r="I27" s="310"/>
      <c r="J27" s="310"/>
      <c r="K27" s="308"/>
    </row>
    <row r="28" s="1" customFormat="1" ht="15" customHeight="1">
      <c r="B28" s="311"/>
      <c r="C28" s="312"/>
      <c r="D28" s="310" t="s">
        <v>1691</v>
      </c>
      <c r="E28" s="310"/>
      <c r="F28" s="310"/>
      <c r="G28" s="310"/>
      <c r="H28" s="310"/>
      <c r="I28" s="310"/>
      <c r="J28" s="310"/>
      <c r="K28" s="308"/>
    </row>
    <row r="29" s="1" customFormat="1" ht="12.75" customHeight="1">
      <c r="B29" s="311"/>
      <c r="C29" s="312"/>
      <c r="D29" s="312"/>
      <c r="E29" s="312"/>
      <c r="F29" s="312"/>
      <c r="G29" s="312"/>
      <c r="H29" s="312"/>
      <c r="I29" s="312"/>
      <c r="J29" s="312"/>
      <c r="K29" s="308"/>
    </row>
    <row r="30" s="1" customFormat="1" ht="15" customHeight="1">
      <c r="B30" s="311"/>
      <c r="C30" s="312"/>
      <c r="D30" s="310" t="s">
        <v>1692</v>
      </c>
      <c r="E30" s="310"/>
      <c r="F30" s="310"/>
      <c r="G30" s="310"/>
      <c r="H30" s="310"/>
      <c r="I30" s="310"/>
      <c r="J30" s="310"/>
      <c r="K30" s="308"/>
    </row>
    <row r="31" s="1" customFormat="1" ht="15" customHeight="1">
      <c r="B31" s="311"/>
      <c r="C31" s="312"/>
      <c r="D31" s="310" t="s">
        <v>1693</v>
      </c>
      <c r="E31" s="310"/>
      <c r="F31" s="310"/>
      <c r="G31" s="310"/>
      <c r="H31" s="310"/>
      <c r="I31" s="310"/>
      <c r="J31" s="310"/>
      <c r="K31" s="308"/>
    </row>
    <row r="32" s="1" customFormat="1" ht="12.75" customHeight="1">
      <c r="B32" s="311"/>
      <c r="C32" s="312"/>
      <c r="D32" s="312"/>
      <c r="E32" s="312"/>
      <c r="F32" s="312"/>
      <c r="G32" s="312"/>
      <c r="H32" s="312"/>
      <c r="I32" s="312"/>
      <c r="J32" s="312"/>
      <c r="K32" s="308"/>
    </row>
    <row r="33" s="1" customFormat="1" ht="15" customHeight="1">
      <c r="B33" s="311"/>
      <c r="C33" s="312"/>
      <c r="D33" s="310" t="s">
        <v>1694</v>
      </c>
      <c r="E33" s="310"/>
      <c r="F33" s="310"/>
      <c r="G33" s="310"/>
      <c r="H33" s="310"/>
      <c r="I33" s="310"/>
      <c r="J33" s="310"/>
      <c r="K33" s="308"/>
    </row>
    <row r="34" s="1" customFormat="1" ht="15" customHeight="1">
      <c r="B34" s="311"/>
      <c r="C34" s="312"/>
      <c r="D34" s="310" t="s">
        <v>1695</v>
      </c>
      <c r="E34" s="310"/>
      <c r="F34" s="310"/>
      <c r="G34" s="310"/>
      <c r="H34" s="310"/>
      <c r="I34" s="310"/>
      <c r="J34" s="310"/>
      <c r="K34" s="308"/>
    </row>
    <row r="35" s="1" customFormat="1" ht="15" customHeight="1">
      <c r="B35" s="311"/>
      <c r="C35" s="312"/>
      <c r="D35" s="310" t="s">
        <v>1696</v>
      </c>
      <c r="E35" s="310"/>
      <c r="F35" s="310"/>
      <c r="G35" s="310"/>
      <c r="H35" s="310"/>
      <c r="I35" s="310"/>
      <c r="J35" s="310"/>
      <c r="K35" s="308"/>
    </row>
    <row r="36" s="1" customFormat="1" ht="15" customHeight="1">
      <c r="B36" s="311"/>
      <c r="C36" s="312"/>
      <c r="D36" s="310"/>
      <c r="E36" s="313" t="s">
        <v>163</v>
      </c>
      <c r="F36" s="310"/>
      <c r="G36" s="310" t="s">
        <v>1697</v>
      </c>
      <c r="H36" s="310"/>
      <c r="I36" s="310"/>
      <c r="J36" s="310"/>
      <c r="K36" s="308"/>
    </row>
    <row r="37" s="1" customFormat="1" ht="30.75" customHeight="1">
      <c r="B37" s="311"/>
      <c r="C37" s="312"/>
      <c r="D37" s="310"/>
      <c r="E37" s="313" t="s">
        <v>1698</v>
      </c>
      <c r="F37" s="310"/>
      <c r="G37" s="310" t="s">
        <v>1699</v>
      </c>
      <c r="H37" s="310"/>
      <c r="I37" s="310"/>
      <c r="J37" s="310"/>
      <c r="K37" s="308"/>
    </row>
    <row r="38" s="1" customFormat="1" ht="15" customHeight="1">
      <c r="B38" s="311"/>
      <c r="C38" s="312"/>
      <c r="D38" s="310"/>
      <c r="E38" s="313" t="s">
        <v>53</v>
      </c>
      <c r="F38" s="310"/>
      <c r="G38" s="310" t="s">
        <v>1700</v>
      </c>
      <c r="H38" s="310"/>
      <c r="I38" s="310"/>
      <c r="J38" s="310"/>
      <c r="K38" s="308"/>
    </row>
    <row r="39" s="1" customFormat="1" ht="15" customHeight="1">
      <c r="B39" s="311"/>
      <c r="C39" s="312"/>
      <c r="D39" s="310"/>
      <c r="E39" s="313" t="s">
        <v>54</v>
      </c>
      <c r="F39" s="310"/>
      <c r="G39" s="310" t="s">
        <v>1701</v>
      </c>
      <c r="H39" s="310"/>
      <c r="I39" s="310"/>
      <c r="J39" s="310"/>
      <c r="K39" s="308"/>
    </row>
    <row r="40" s="1" customFormat="1" ht="15" customHeight="1">
      <c r="B40" s="311"/>
      <c r="C40" s="312"/>
      <c r="D40" s="310"/>
      <c r="E40" s="313" t="s">
        <v>164</v>
      </c>
      <c r="F40" s="310"/>
      <c r="G40" s="310" t="s">
        <v>1702</v>
      </c>
      <c r="H40" s="310"/>
      <c r="I40" s="310"/>
      <c r="J40" s="310"/>
      <c r="K40" s="308"/>
    </row>
    <row r="41" s="1" customFormat="1" ht="15" customHeight="1">
      <c r="B41" s="311"/>
      <c r="C41" s="312"/>
      <c r="D41" s="310"/>
      <c r="E41" s="313" t="s">
        <v>165</v>
      </c>
      <c r="F41" s="310"/>
      <c r="G41" s="310" t="s">
        <v>1703</v>
      </c>
      <c r="H41" s="310"/>
      <c r="I41" s="310"/>
      <c r="J41" s="310"/>
      <c r="K41" s="308"/>
    </row>
    <row r="42" s="1" customFormat="1" ht="15" customHeight="1">
      <c r="B42" s="311"/>
      <c r="C42" s="312"/>
      <c r="D42" s="310"/>
      <c r="E42" s="313" t="s">
        <v>1704</v>
      </c>
      <c r="F42" s="310"/>
      <c r="G42" s="310" t="s">
        <v>1705</v>
      </c>
      <c r="H42" s="310"/>
      <c r="I42" s="310"/>
      <c r="J42" s="310"/>
      <c r="K42" s="308"/>
    </row>
    <row r="43" s="1" customFormat="1" ht="15" customHeight="1">
      <c r="B43" s="311"/>
      <c r="C43" s="312"/>
      <c r="D43" s="310"/>
      <c r="E43" s="313"/>
      <c r="F43" s="310"/>
      <c r="G43" s="310" t="s">
        <v>1706</v>
      </c>
      <c r="H43" s="310"/>
      <c r="I43" s="310"/>
      <c r="J43" s="310"/>
      <c r="K43" s="308"/>
    </row>
    <row r="44" s="1" customFormat="1" ht="15" customHeight="1">
      <c r="B44" s="311"/>
      <c r="C44" s="312"/>
      <c r="D44" s="310"/>
      <c r="E44" s="313" t="s">
        <v>1707</v>
      </c>
      <c r="F44" s="310"/>
      <c r="G44" s="310" t="s">
        <v>1708</v>
      </c>
      <c r="H44" s="310"/>
      <c r="I44" s="310"/>
      <c r="J44" s="310"/>
      <c r="K44" s="308"/>
    </row>
    <row r="45" s="1" customFormat="1" ht="15" customHeight="1">
      <c r="B45" s="311"/>
      <c r="C45" s="312"/>
      <c r="D45" s="310"/>
      <c r="E45" s="313" t="s">
        <v>167</v>
      </c>
      <c r="F45" s="310"/>
      <c r="G45" s="310" t="s">
        <v>1709</v>
      </c>
      <c r="H45" s="310"/>
      <c r="I45" s="310"/>
      <c r="J45" s="310"/>
      <c r="K45" s="308"/>
    </row>
    <row r="46" s="1" customFormat="1" ht="12.75" customHeight="1">
      <c r="B46" s="311"/>
      <c r="C46" s="312"/>
      <c r="D46" s="310"/>
      <c r="E46" s="310"/>
      <c r="F46" s="310"/>
      <c r="G46" s="310"/>
      <c r="H46" s="310"/>
      <c r="I46" s="310"/>
      <c r="J46" s="310"/>
      <c r="K46" s="308"/>
    </row>
    <row r="47" s="1" customFormat="1" ht="15" customHeight="1">
      <c r="B47" s="311"/>
      <c r="C47" s="312"/>
      <c r="D47" s="310" t="s">
        <v>1710</v>
      </c>
      <c r="E47" s="310"/>
      <c r="F47" s="310"/>
      <c r="G47" s="310"/>
      <c r="H47" s="310"/>
      <c r="I47" s="310"/>
      <c r="J47" s="310"/>
      <c r="K47" s="308"/>
    </row>
    <row r="48" s="1" customFormat="1" ht="15" customHeight="1">
      <c r="B48" s="311"/>
      <c r="C48" s="312"/>
      <c r="D48" s="312"/>
      <c r="E48" s="310" t="s">
        <v>1711</v>
      </c>
      <c r="F48" s="310"/>
      <c r="G48" s="310"/>
      <c r="H48" s="310"/>
      <c r="I48" s="310"/>
      <c r="J48" s="310"/>
      <c r="K48" s="308"/>
    </row>
    <row r="49" s="1" customFormat="1" ht="15" customHeight="1">
      <c r="B49" s="311"/>
      <c r="C49" s="312"/>
      <c r="D49" s="312"/>
      <c r="E49" s="310" t="s">
        <v>1712</v>
      </c>
      <c r="F49" s="310"/>
      <c r="G49" s="310"/>
      <c r="H49" s="310"/>
      <c r="I49" s="310"/>
      <c r="J49" s="310"/>
      <c r="K49" s="308"/>
    </row>
    <row r="50" s="1" customFormat="1" ht="15" customHeight="1">
      <c r="B50" s="311"/>
      <c r="C50" s="312"/>
      <c r="D50" s="312"/>
      <c r="E50" s="310" t="s">
        <v>1713</v>
      </c>
      <c r="F50" s="310"/>
      <c r="G50" s="310"/>
      <c r="H50" s="310"/>
      <c r="I50" s="310"/>
      <c r="J50" s="310"/>
      <c r="K50" s="308"/>
    </row>
    <row r="51" s="1" customFormat="1" ht="15" customHeight="1">
      <c r="B51" s="311"/>
      <c r="C51" s="312"/>
      <c r="D51" s="310" t="s">
        <v>1714</v>
      </c>
      <c r="E51" s="310"/>
      <c r="F51" s="310"/>
      <c r="G51" s="310"/>
      <c r="H51" s="310"/>
      <c r="I51" s="310"/>
      <c r="J51" s="310"/>
      <c r="K51" s="308"/>
    </row>
    <row r="52" s="1" customFormat="1" ht="25.5" customHeight="1">
      <c r="B52" s="306"/>
      <c r="C52" s="307" t="s">
        <v>1715</v>
      </c>
      <c r="D52" s="307"/>
      <c r="E52" s="307"/>
      <c r="F52" s="307"/>
      <c r="G52" s="307"/>
      <c r="H52" s="307"/>
      <c r="I52" s="307"/>
      <c r="J52" s="307"/>
      <c r="K52" s="308"/>
    </row>
    <row r="53" s="1" customFormat="1" ht="5.25" customHeight="1">
      <c r="B53" s="306"/>
      <c r="C53" s="309"/>
      <c r="D53" s="309"/>
      <c r="E53" s="309"/>
      <c r="F53" s="309"/>
      <c r="G53" s="309"/>
      <c r="H53" s="309"/>
      <c r="I53" s="309"/>
      <c r="J53" s="309"/>
      <c r="K53" s="308"/>
    </row>
    <row r="54" s="1" customFormat="1" ht="15" customHeight="1">
      <c r="B54" s="306"/>
      <c r="C54" s="310" t="s">
        <v>1716</v>
      </c>
      <c r="D54" s="310"/>
      <c r="E54" s="310"/>
      <c r="F54" s="310"/>
      <c r="G54" s="310"/>
      <c r="H54" s="310"/>
      <c r="I54" s="310"/>
      <c r="J54" s="310"/>
      <c r="K54" s="308"/>
    </row>
    <row r="55" s="1" customFormat="1" ht="15" customHeight="1">
      <c r="B55" s="306"/>
      <c r="C55" s="310" t="s">
        <v>1717</v>
      </c>
      <c r="D55" s="310"/>
      <c r="E55" s="310"/>
      <c r="F55" s="310"/>
      <c r="G55" s="310"/>
      <c r="H55" s="310"/>
      <c r="I55" s="310"/>
      <c r="J55" s="310"/>
      <c r="K55" s="308"/>
    </row>
    <row r="56" s="1" customFormat="1" ht="12.75" customHeight="1">
      <c r="B56" s="306"/>
      <c r="C56" s="310"/>
      <c r="D56" s="310"/>
      <c r="E56" s="310"/>
      <c r="F56" s="310"/>
      <c r="G56" s="310"/>
      <c r="H56" s="310"/>
      <c r="I56" s="310"/>
      <c r="J56" s="310"/>
      <c r="K56" s="308"/>
    </row>
    <row r="57" s="1" customFormat="1" ht="15" customHeight="1">
      <c r="B57" s="306"/>
      <c r="C57" s="310" t="s">
        <v>1718</v>
      </c>
      <c r="D57" s="310"/>
      <c r="E57" s="310"/>
      <c r="F57" s="310"/>
      <c r="G57" s="310"/>
      <c r="H57" s="310"/>
      <c r="I57" s="310"/>
      <c r="J57" s="310"/>
      <c r="K57" s="308"/>
    </row>
    <row r="58" s="1" customFormat="1" ht="15" customHeight="1">
      <c r="B58" s="306"/>
      <c r="C58" s="312"/>
      <c r="D58" s="310" t="s">
        <v>1719</v>
      </c>
      <c r="E58" s="310"/>
      <c r="F58" s="310"/>
      <c r="G58" s="310"/>
      <c r="H58" s="310"/>
      <c r="I58" s="310"/>
      <c r="J58" s="310"/>
      <c r="K58" s="308"/>
    </row>
    <row r="59" s="1" customFormat="1" ht="15" customHeight="1">
      <c r="B59" s="306"/>
      <c r="C59" s="312"/>
      <c r="D59" s="310" t="s">
        <v>1720</v>
      </c>
      <c r="E59" s="310"/>
      <c r="F59" s="310"/>
      <c r="G59" s="310"/>
      <c r="H59" s="310"/>
      <c r="I59" s="310"/>
      <c r="J59" s="310"/>
      <c r="K59" s="308"/>
    </row>
    <row r="60" s="1" customFormat="1" ht="15" customHeight="1">
      <c r="B60" s="306"/>
      <c r="C60" s="312"/>
      <c r="D60" s="310" t="s">
        <v>1721</v>
      </c>
      <c r="E60" s="310"/>
      <c r="F60" s="310"/>
      <c r="G60" s="310"/>
      <c r="H60" s="310"/>
      <c r="I60" s="310"/>
      <c r="J60" s="310"/>
      <c r="K60" s="308"/>
    </row>
    <row r="61" s="1" customFormat="1" ht="15" customHeight="1">
      <c r="B61" s="306"/>
      <c r="C61" s="312"/>
      <c r="D61" s="310" t="s">
        <v>1722</v>
      </c>
      <c r="E61" s="310"/>
      <c r="F61" s="310"/>
      <c r="G61" s="310"/>
      <c r="H61" s="310"/>
      <c r="I61" s="310"/>
      <c r="J61" s="310"/>
      <c r="K61" s="308"/>
    </row>
    <row r="62" s="1" customFormat="1" ht="15" customHeight="1">
      <c r="B62" s="306"/>
      <c r="C62" s="312"/>
      <c r="D62" s="315" t="s">
        <v>1723</v>
      </c>
      <c r="E62" s="315"/>
      <c r="F62" s="315"/>
      <c r="G62" s="315"/>
      <c r="H62" s="315"/>
      <c r="I62" s="315"/>
      <c r="J62" s="315"/>
      <c r="K62" s="308"/>
    </row>
    <row r="63" s="1" customFormat="1" ht="15" customHeight="1">
      <c r="B63" s="306"/>
      <c r="C63" s="312"/>
      <c r="D63" s="310" t="s">
        <v>1724</v>
      </c>
      <c r="E63" s="310"/>
      <c r="F63" s="310"/>
      <c r="G63" s="310"/>
      <c r="H63" s="310"/>
      <c r="I63" s="310"/>
      <c r="J63" s="310"/>
      <c r="K63" s="308"/>
    </row>
    <row r="64" s="1" customFormat="1" ht="12.75" customHeight="1">
      <c r="B64" s="306"/>
      <c r="C64" s="312"/>
      <c r="D64" s="312"/>
      <c r="E64" s="316"/>
      <c r="F64" s="312"/>
      <c r="G64" s="312"/>
      <c r="H64" s="312"/>
      <c r="I64" s="312"/>
      <c r="J64" s="312"/>
      <c r="K64" s="308"/>
    </row>
    <row r="65" s="1" customFormat="1" ht="15" customHeight="1">
      <c r="B65" s="306"/>
      <c r="C65" s="312"/>
      <c r="D65" s="310" t="s">
        <v>1725</v>
      </c>
      <c r="E65" s="310"/>
      <c r="F65" s="310"/>
      <c r="G65" s="310"/>
      <c r="H65" s="310"/>
      <c r="I65" s="310"/>
      <c r="J65" s="310"/>
      <c r="K65" s="308"/>
    </row>
    <row r="66" s="1" customFormat="1" ht="15" customHeight="1">
      <c r="B66" s="306"/>
      <c r="C66" s="312"/>
      <c r="D66" s="315" t="s">
        <v>1726</v>
      </c>
      <c r="E66" s="315"/>
      <c r="F66" s="315"/>
      <c r="G66" s="315"/>
      <c r="H66" s="315"/>
      <c r="I66" s="315"/>
      <c r="J66" s="315"/>
      <c r="K66" s="308"/>
    </row>
    <row r="67" s="1" customFormat="1" ht="15" customHeight="1">
      <c r="B67" s="306"/>
      <c r="C67" s="312"/>
      <c r="D67" s="310" t="s">
        <v>1727</v>
      </c>
      <c r="E67" s="310"/>
      <c r="F67" s="310"/>
      <c r="G67" s="310"/>
      <c r="H67" s="310"/>
      <c r="I67" s="310"/>
      <c r="J67" s="310"/>
      <c r="K67" s="308"/>
    </row>
    <row r="68" s="1" customFormat="1" ht="15" customHeight="1">
      <c r="B68" s="306"/>
      <c r="C68" s="312"/>
      <c r="D68" s="310" t="s">
        <v>1728</v>
      </c>
      <c r="E68" s="310"/>
      <c r="F68" s="310"/>
      <c r="G68" s="310"/>
      <c r="H68" s="310"/>
      <c r="I68" s="310"/>
      <c r="J68" s="310"/>
      <c r="K68" s="308"/>
    </row>
    <row r="69" s="1" customFormat="1" ht="15" customHeight="1">
      <c r="B69" s="306"/>
      <c r="C69" s="312"/>
      <c r="D69" s="310" t="s">
        <v>1729</v>
      </c>
      <c r="E69" s="310"/>
      <c r="F69" s="310"/>
      <c r="G69" s="310"/>
      <c r="H69" s="310"/>
      <c r="I69" s="310"/>
      <c r="J69" s="310"/>
      <c r="K69" s="308"/>
    </row>
    <row r="70" s="1" customFormat="1" ht="15" customHeight="1">
      <c r="B70" s="306"/>
      <c r="C70" s="312"/>
      <c r="D70" s="310" t="s">
        <v>1730</v>
      </c>
      <c r="E70" s="310"/>
      <c r="F70" s="310"/>
      <c r="G70" s="310"/>
      <c r="H70" s="310"/>
      <c r="I70" s="310"/>
      <c r="J70" s="310"/>
      <c r="K70" s="308"/>
    </row>
    <row r="71" s="1" customFormat="1" ht="12.75" customHeight="1">
      <c r="B71" s="317"/>
      <c r="C71" s="318"/>
      <c r="D71" s="318"/>
      <c r="E71" s="318"/>
      <c r="F71" s="318"/>
      <c r="G71" s="318"/>
      <c r="H71" s="318"/>
      <c r="I71" s="318"/>
      <c r="J71" s="318"/>
      <c r="K71" s="319"/>
    </row>
    <row r="72" s="1" customFormat="1" ht="18.75" customHeight="1">
      <c r="B72" s="320"/>
      <c r="C72" s="320"/>
      <c r="D72" s="320"/>
      <c r="E72" s="320"/>
      <c r="F72" s="320"/>
      <c r="G72" s="320"/>
      <c r="H72" s="320"/>
      <c r="I72" s="320"/>
      <c r="J72" s="320"/>
      <c r="K72" s="321"/>
    </row>
    <row r="73" s="1" customFormat="1" ht="18.75" customHeight="1">
      <c r="B73" s="321"/>
      <c r="C73" s="321"/>
      <c r="D73" s="321"/>
      <c r="E73" s="321"/>
      <c r="F73" s="321"/>
      <c r="G73" s="321"/>
      <c r="H73" s="321"/>
      <c r="I73" s="321"/>
      <c r="J73" s="321"/>
      <c r="K73" s="321"/>
    </row>
    <row r="74" s="1" customFormat="1" ht="7.5" customHeight="1">
      <c r="B74" s="322"/>
      <c r="C74" s="323"/>
      <c r="D74" s="323"/>
      <c r="E74" s="323"/>
      <c r="F74" s="323"/>
      <c r="G74" s="323"/>
      <c r="H74" s="323"/>
      <c r="I74" s="323"/>
      <c r="J74" s="323"/>
      <c r="K74" s="324"/>
    </row>
    <row r="75" s="1" customFormat="1" ht="45" customHeight="1">
      <c r="B75" s="325"/>
      <c r="C75" s="326" t="s">
        <v>1731</v>
      </c>
      <c r="D75" s="326"/>
      <c r="E75" s="326"/>
      <c r="F75" s="326"/>
      <c r="G75" s="326"/>
      <c r="H75" s="326"/>
      <c r="I75" s="326"/>
      <c r="J75" s="326"/>
      <c r="K75" s="327"/>
    </row>
    <row r="76" s="1" customFormat="1" ht="17.25" customHeight="1">
      <c r="B76" s="325"/>
      <c r="C76" s="328" t="s">
        <v>1732</v>
      </c>
      <c r="D76" s="328"/>
      <c r="E76" s="328"/>
      <c r="F76" s="328" t="s">
        <v>1733</v>
      </c>
      <c r="G76" s="329"/>
      <c r="H76" s="328" t="s">
        <v>54</v>
      </c>
      <c r="I76" s="328" t="s">
        <v>57</v>
      </c>
      <c r="J76" s="328" t="s">
        <v>1734</v>
      </c>
      <c r="K76" s="327"/>
    </row>
    <row r="77" s="1" customFormat="1" ht="17.25" customHeight="1">
      <c r="B77" s="325"/>
      <c r="C77" s="330" t="s">
        <v>1735</v>
      </c>
      <c r="D77" s="330"/>
      <c r="E77" s="330"/>
      <c r="F77" s="331" t="s">
        <v>1736</v>
      </c>
      <c r="G77" s="332"/>
      <c r="H77" s="330"/>
      <c r="I77" s="330"/>
      <c r="J77" s="330" t="s">
        <v>1737</v>
      </c>
      <c r="K77" s="327"/>
    </row>
    <row r="78" s="1" customFormat="1" ht="5.25" customHeight="1">
      <c r="B78" s="325"/>
      <c r="C78" s="333"/>
      <c r="D78" s="333"/>
      <c r="E78" s="333"/>
      <c r="F78" s="333"/>
      <c r="G78" s="334"/>
      <c r="H78" s="333"/>
      <c r="I78" s="333"/>
      <c r="J78" s="333"/>
      <c r="K78" s="327"/>
    </row>
    <row r="79" s="1" customFormat="1" ht="15" customHeight="1">
      <c r="B79" s="325"/>
      <c r="C79" s="313" t="s">
        <v>53</v>
      </c>
      <c r="D79" s="335"/>
      <c r="E79" s="335"/>
      <c r="F79" s="336" t="s">
        <v>1738</v>
      </c>
      <c r="G79" s="337"/>
      <c r="H79" s="313" t="s">
        <v>1739</v>
      </c>
      <c r="I79" s="313" t="s">
        <v>1740</v>
      </c>
      <c r="J79" s="313">
        <v>20</v>
      </c>
      <c r="K79" s="327"/>
    </row>
    <row r="80" s="1" customFormat="1" ht="15" customHeight="1">
      <c r="B80" s="325"/>
      <c r="C80" s="313" t="s">
        <v>1741</v>
      </c>
      <c r="D80" s="313"/>
      <c r="E80" s="313"/>
      <c r="F80" s="336" t="s">
        <v>1738</v>
      </c>
      <c r="G80" s="337"/>
      <c r="H80" s="313" t="s">
        <v>1742</v>
      </c>
      <c r="I80" s="313" t="s">
        <v>1740</v>
      </c>
      <c r="J80" s="313">
        <v>120</v>
      </c>
      <c r="K80" s="327"/>
    </row>
    <row r="81" s="1" customFormat="1" ht="15" customHeight="1">
      <c r="B81" s="338"/>
      <c r="C81" s="313" t="s">
        <v>1743</v>
      </c>
      <c r="D81" s="313"/>
      <c r="E81" s="313"/>
      <c r="F81" s="336" t="s">
        <v>1744</v>
      </c>
      <c r="G81" s="337"/>
      <c r="H81" s="313" t="s">
        <v>1745</v>
      </c>
      <c r="I81" s="313" t="s">
        <v>1740</v>
      </c>
      <c r="J81" s="313">
        <v>50</v>
      </c>
      <c r="K81" s="327"/>
    </row>
    <row r="82" s="1" customFormat="1" ht="15" customHeight="1">
      <c r="B82" s="338"/>
      <c r="C82" s="313" t="s">
        <v>1746</v>
      </c>
      <c r="D82" s="313"/>
      <c r="E82" s="313"/>
      <c r="F82" s="336" t="s">
        <v>1738</v>
      </c>
      <c r="G82" s="337"/>
      <c r="H82" s="313" t="s">
        <v>1747</v>
      </c>
      <c r="I82" s="313" t="s">
        <v>1748</v>
      </c>
      <c r="J82" s="313"/>
      <c r="K82" s="327"/>
    </row>
    <row r="83" s="1" customFormat="1" ht="15" customHeight="1">
      <c r="B83" s="338"/>
      <c r="C83" s="339" t="s">
        <v>1749</v>
      </c>
      <c r="D83" s="339"/>
      <c r="E83" s="339"/>
      <c r="F83" s="340" t="s">
        <v>1744</v>
      </c>
      <c r="G83" s="339"/>
      <c r="H83" s="339" t="s">
        <v>1750</v>
      </c>
      <c r="I83" s="339" t="s">
        <v>1740</v>
      </c>
      <c r="J83" s="339">
        <v>15</v>
      </c>
      <c r="K83" s="327"/>
    </row>
    <row r="84" s="1" customFormat="1" ht="15" customHeight="1">
      <c r="B84" s="338"/>
      <c r="C84" s="339" t="s">
        <v>1751</v>
      </c>
      <c r="D84" s="339"/>
      <c r="E84" s="339"/>
      <c r="F84" s="340" t="s">
        <v>1744</v>
      </c>
      <c r="G84" s="339"/>
      <c r="H84" s="339" t="s">
        <v>1752</v>
      </c>
      <c r="I84" s="339" t="s">
        <v>1740</v>
      </c>
      <c r="J84" s="339">
        <v>15</v>
      </c>
      <c r="K84" s="327"/>
    </row>
    <row r="85" s="1" customFormat="1" ht="15" customHeight="1">
      <c r="B85" s="338"/>
      <c r="C85" s="339" t="s">
        <v>1753</v>
      </c>
      <c r="D85" s="339"/>
      <c r="E85" s="339"/>
      <c r="F85" s="340" t="s">
        <v>1744</v>
      </c>
      <c r="G85" s="339"/>
      <c r="H85" s="339" t="s">
        <v>1754</v>
      </c>
      <c r="I85" s="339" t="s">
        <v>1740</v>
      </c>
      <c r="J85" s="339">
        <v>20</v>
      </c>
      <c r="K85" s="327"/>
    </row>
    <row r="86" s="1" customFormat="1" ht="15" customHeight="1">
      <c r="B86" s="338"/>
      <c r="C86" s="339" t="s">
        <v>1755</v>
      </c>
      <c r="D86" s="339"/>
      <c r="E86" s="339"/>
      <c r="F86" s="340" t="s">
        <v>1744</v>
      </c>
      <c r="G86" s="339"/>
      <c r="H86" s="339" t="s">
        <v>1756</v>
      </c>
      <c r="I86" s="339" t="s">
        <v>1740</v>
      </c>
      <c r="J86" s="339">
        <v>20</v>
      </c>
      <c r="K86" s="327"/>
    </row>
    <row r="87" s="1" customFormat="1" ht="15" customHeight="1">
      <c r="B87" s="338"/>
      <c r="C87" s="313" t="s">
        <v>1757</v>
      </c>
      <c r="D87" s="313"/>
      <c r="E87" s="313"/>
      <c r="F87" s="336" t="s">
        <v>1744</v>
      </c>
      <c r="G87" s="337"/>
      <c r="H87" s="313" t="s">
        <v>1758</v>
      </c>
      <c r="I87" s="313" t="s">
        <v>1740</v>
      </c>
      <c r="J87" s="313">
        <v>50</v>
      </c>
      <c r="K87" s="327"/>
    </row>
    <row r="88" s="1" customFormat="1" ht="15" customHeight="1">
      <c r="B88" s="338"/>
      <c r="C88" s="313" t="s">
        <v>1759</v>
      </c>
      <c r="D88" s="313"/>
      <c r="E88" s="313"/>
      <c r="F88" s="336" t="s">
        <v>1744</v>
      </c>
      <c r="G88" s="337"/>
      <c r="H88" s="313" t="s">
        <v>1760</v>
      </c>
      <c r="I88" s="313" t="s">
        <v>1740</v>
      </c>
      <c r="J88" s="313">
        <v>20</v>
      </c>
      <c r="K88" s="327"/>
    </row>
    <row r="89" s="1" customFormat="1" ht="15" customHeight="1">
      <c r="B89" s="338"/>
      <c r="C89" s="313" t="s">
        <v>1761</v>
      </c>
      <c r="D89" s="313"/>
      <c r="E89" s="313"/>
      <c r="F89" s="336" t="s">
        <v>1744</v>
      </c>
      <c r="G89" s="337"/>
      <c r="H89" s="313" t="s">
        <v>1762</v>
      </c>
      <c r="I89" s="313" t="s">
        <v>1740</v>
      </c>
      <c r="J89" s="313">
        <v>20</v>
      </c>
      <c r="K89" s="327"/>
    </row>
    <row r="90" s="1" customFormat="1" ht="15" customHeight="1">
      <c r="B90" s="338"/>
      <c r="C90" s="313" t="s">
        <v>1763</v>
      </c>
      <c r="D90" s="313"/>
      <c r="E90" s="313"/>
      <c r="F90" s="336" t="s">
        <v>1744</v>
      </c>
      <c r="G90" s="337"/>
      <c r="H90" s="313" t="s">
        <v>1764</v>
      </c>
      <c r="I90" s="313" t="s">
        <v>1740</v>
      </c>
      <c r="J90" s="313">
        <v>50</v>
      </c>
      <c r="K90" s="327"/>
    </row>
    <row r="91" s="1" customFormat="1" ht="15" customHeight="1">
      <c r="B91" s="338"/>
      <c r="C91" s="313" t="s">
        <v>1765</v>
      </c>
      <c r="D91" s="313"/>
      <c r="E91" s="313"/>
      <c r="F91" s="336" t="s">
        <v>1744</v>
      </c>
      <c r="G91" s="337"/>
      <c r="H91" s="313" t="s">
        <v>1765</v>
      </c>
      <c r="I91" s="313" t="s">
        <v>1740</v>
      </c>
      <c r="J91" s="313">
        <v>50</v>
      </c>
      <c r="K91" s="327"/>
    </row>
    <row r="92" s="1" customFormat="1" ht="15" customHeight="1">
      <c r="B92" s="338"/>
      <c r="C92" s="313" t="s">
        <v>1766</v>
      </c>
      <c r="D92" s="313"/>
      <c r="E92" s="313"/>
      <c r="F92" s="336" t="s">
        <v>1744</v>
      </c>
      <c r="G92" s="337"/>
      <c r="H92" s="313" t="s">
        <v>1767</v>
      </c>
      <c r="I92" s="313" t="s">
        <v>1740</v>
      </c>
      <c r="J92" s="313">
        <v>255</v>
      </c>
      <c r="K92" s="327"/>
    </row>
    <row r="93" s="1" customFormat="1" ht="15" customHeight="1">
      <c r="B93" s="338"/>
      <c r="C93" s="313" t="s">
        <v>1768</v>
      </c>
      <c r="D93" s="313"/>
      <c r="E93" s="313"/>
      <c r="F93" s="336" t="s">
        <v>1738</v>
      </c>
      <c r="G93" s="337"/>
      <c r="H93" s="313" t="s">
        <v>1769</v>
      </c>
      <c r="I93" s="313" t="s">
        <v>1770</v>
      </c>
      <c r="J93" s="313"/>
      <c r="K93" s="327"/>
    </row>
    <row r="94" s="1" customFormat="1" ht="15" customHeight="1">
      <c r="B94" s="338"/>
      <c r="C94" s="313" t="s">
        <v>1771</v>
      </c>
      <c r="D94" s="313"/>
      <c r="E94" s="313"/>
      <c r="F94" s="336" t="s">
        <v>1738</v>
      </c>
      <c r="G94" s="337"/>
      <c r="H94" s="313" t="s">
        <v>1772</v>
      </c>
      <c r="I94" s="313" t="s">
        <v>1773</v>
      </c>
      <c r="J94" s="313"/>
      <c r="K94" s="327"/>
    </row>
    <row r="95" s="1" customFormat="1" ht="15" customHeight="1">
      <c r="B95" s="338"/>
      <c r="C95" s="313" t="s">
        <v>1774</v>
      </c>
      <c r="D95" s="313"/>
      <c r="E95" s="313"/>
      <c r="F95" s="336" t="s">
        <v>1738</v>
      </c>
      <c r="G95" s="337"/>
      <c r="H95" s="313" t="s">
        <v>1774</v>
      </c>
      <c r="I95" s="313" t="s">
        <v>1773</v>
      </c>
      <c r="J95" s="313"/>
      <c r="K95" s="327"/>
    </row>
    <row r="96" s="1" customFormat="1" ht="15" customHeight="1">
      <c r="B96" s="338"/>
      <c r="C96" s="313" t="s">
        <v>38</v>
      </c>
      <c r="D96" s="313"/>
      <c r="E96" s="313"/>
      <c r="F96" s="336" t="s">
        <v>1738</v>
      </c>
      <c r="G96" s="337"/>
      <c r="H96" s="313" t="s">
        <v>1775</v>
      </c>
      <c r="I96" s="313" t="s">
        <v>1773</v>
      </c>
      <c r="J96" s="313"/>
      <c r="K96" s="327"/>
    </row>
    <row r="97" s="1" customFormat="1" ht="15" customHeight="1">
      <c r="B97" s="338"/>
      <c r="C97" s="313" t="s">
        <v>48</v>
      </c>
      <c r="D97" s="313"/>
      <c r="E97" s="313"/>
      <c r="F97" s="336" t="s">
        <v>1738</v>
      </c>
      <c r="G97" s="337"/>
      <c r="H97" s="313" t="s">
        <v>1776</v>
      </c>
      <c r="I97" s="313" t="s">
        <v>1773</v>
      </c>
      <c r="J97" s="313"/>
      <c r="K97" s="327"/>
    </row>
    <row r="98" s="1" customFormat="1" ht="15" customHeight="1">
      <c r="B98" s="341"/>
      <c r="C98" s="342"/>
      <c r="D98" s="342"/>
      <c r="E98" s="342"/>
      <c r="F98" s="342"/>
      <c r="G98" s="342"/>
      <c r="H98" s="342"/>
      <c r="I98" s="342"/>
      <c r="J98" s="342"/>
      <c r="K98" s="343"/>
    </row>
    <row r="99" s="1" customFormat="1" ht="18.75" customHeight="1">
      <c r="B99" s="344"/>
      <c r="C99" s="345"/>
      <c r="D99" s="345"/>
      <c r="E99" s="345"/>
      <c r="F99" s="345"/>
      <c r="G99" s="345"/>
      <c r="H99" s="345"/>
      <c r="I99" s="345"/>
      <c r="J99" s="345"/>
      <c r="K99" s="344"/>
    </row>
    <row r="100" s="1" customFormat="1" ht="18.75" customHeight="1"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</row>
    <row r="101" s="1" customFormat="1" ht="7.5" customHeight="1">
      <c r="B101" s="322"/>
      <c r="C101" s="323"/>
      <c r="D101" s="323"/>
      <c r="E101" s="323"/>
      <c r="F101" s="323"/>
      <c r="G101" s="323"/>
      <c r="H101" s="323"/>
      <c r="I101" s="323"/>
      <c r="J101" s="323"/>
      <c r="K101" s="324"/>
    </row>
    <row r="102" s="1" customFormat="1" ht="45" customHeight="1">
      <c r="B102" s="325"/>
      <c r="C102" s="326" t="s">
        <v>1777</v>
      </c>
      <c r="D102" s="326"/>
      <c r="E102" s="326"/>
      <c r="F102" s="326"/>
      <c r="G102" s="326"/>
      <c r="H102" s="326"/>
      <c r="I102" s="326"/>
      <c r="J102" s="326"/>
      <c r="K102" s="327"/>
    </row>
    <row r="103" s="1" customFormat="1" ht="17.25" customHeight="1">
      <c r="B103" s="325"/>
      <c r="C103" s="328" t="s">
        <v>1732</v>
      </c>
      <c r="D103" s="328"/>
      <c r="E103" s="328"/>
      <c r="F103" s="328" t="s">
        <v>1733</v>
      </c>
      <c r="G103" s="329"/>
      <c r="H103" s="328" t="s">
        <v>54</v>
      </c>
      <c r="I103" s="328" t="s">
        <v>57</v>
      </c>
      <c r="J103" s="328" t="s">
        <v>1734</v>
      </c>
      <c r="K103" s="327"/>
    </row>
    <row r="104" s="1" customFormat="1" ht="17.25" customHeight="1">
      <c r="B104" s="325"/>
      <c r="C104" s="330" t="s">
        <v>1735</v>
      </c>
      <c r="D104" s="330"/>
      <c r="E104" s="330"/>
      <c r="F104" s="331" t="s">
        <v>1736</v>
      </c>
      <c r="G104" s="332"/>
      <c r="H104" s="330"/>
      <c r="I104" s="330"/>
      <c r="J104" s="330" t="s">
        <v>1737</v>
      </c>
      <c r="K104" s="327"/>
    </row>
    <row r="105" s="1" customFormat="1" ht="5.25" customHeight="1">
      <c r="B105" s="325"/>
      <c r="C105" s="328"/>
      <c r="D105" s="328"/>
      <c r="E105" s="328"/>
      <c r="F105" s="328"/>
      <c r="G105" s="346"/>
      <c r="H105" s="328"/>
      <c r="I105" s="328"/>
      <c r="J105" s="328"/>
      <c r="K105" s="327"/>
    </row>
    <row r="106" s="1" customFormat="1" ht="15" customHeight="1">
      <c r="B106" s="325"/>
      <c r="C106" s="313" t="s">
        <v>53</v>
      </c>
      <c r="D106" s="335"/>
      <c r="E106" s="335"/>
      <c r="F106" s="336" t="s">
        <v>1738</v>
      </c>
      <c r="G106" s="313"/>
      <c r="H106" s="313" t="s">
        <v>1778</v>
      </c>
      <c r="I106" s="313" t="s">
        <v>1740</v>
      </c>
      <c r="J106" s="313">
        <v>20</v>
      </c>
      <c r="K106" s="327"/>
    </row>
    <row r="107" s="1" customFormat="1" ht="15" customHeight="1">
      <c r="B107" s="325"/>
      <c r="C107" s="313" t="s">
        <v>1741</v>
      </c>
      <c r="D107" s="313"/>
      <c r="E107" s="313"/>
      <c r="F107" s="336" t="s">
        <v>1738</v>
      </c>
      <c r="G107" s="313"/>
      <c r="H107" s="313" t="s">
        <v>1778</v>
      </c>
      <c r="I107" s="313" t="s">
        <v>1740</v>
      </c>
      <c r="J107" s="313">
        <v>120</v>
      </c>
      <c r="K107" s="327"/>
    </row>
    <row r="108" s="1" customFormat="1" ht="15" customHeight="1">
      <c r="B108" s="338"/>
      <c r="C108" s="313" t="s">
        <v>1743</v>
      </c>
      <c r="D108" s="313"/>
      <c r="E108" s="313"/>
      <c r="F108" s="336" t="s">
        <v>1744</v>
      </c>
      <c r="G108" s="313"/>
      <c r="H108" s="313" t="s">
        <v>1778</v>
      </c>
      <c r="I108" s="313" t="s">
        <v>1740</v>
      </c>
      <c r="J108" s="313">
        <v>50</v>
      </c>
      <c r="K108" s="327"/>
    </row>
    <row r="109" s="1" customFormat="1" ht="15" customHeight="1">
      <c r="B109" s="338"/>
      <c r="C109" s="313" t="s">
        <v>1746</v>
      </c>
      <c r="D109" s="313"/>
      <c r="E109" s="313"/>
      <c r="F109" s="336" t="s">
        <v>1738</v>
      </c>
      <c r="G109" s="313"/>
      <c r="H109" s="313" t="s">
        <v>1778</v>
      </c>
      <c r="I109" s="313" t="s">
        <v>1748</v>
      </c>
      <c r="J109" s="313"/>
      <c r="K109" s="327"/>
    </row>
    <row r="110" s="1" customFormat="1" ht="15" customHeight="1">
      <c r="B110" s="338"/>
      <c r="C110" s="313" t="s">
        <v>1757</v>
      </c>
      <c r="D110" s="313"/>
      <c r="E110" s="313"/>
      <c r="F110" s="336" t="s">
        <v>1744</v>
      </c>
      <c r="G110" s="313"/>
      <c r="H110" s="313" t="s">
        <v>1778</v>
      </c>
      <c r="I110" s="313" t="s">
        <v>1740</v>
      </c>
      <c r="J110" s="313">
        <v>50</v>
      </c>
      <c r="K110" s="327"/>
    </row>
    <row r="111" s="1" customFormat="1" ht="15" customHeight="1">
      <c r="B111" s="338"/>
      <c r="C111" s="313" t="s">
        <v>1765</v>
      </c>
      <c r="D111" s="313"/>
      <c r="E111" s="313"/>
      <c r="F111" s="336" t="s">
        <v>1744</v>
      </c>
      <c r="G111" s="313"/>
      <c r="H111" s="313" t="s">
        <v>1778</v>
      </c>
      <c r="I111" s="313" t="s">
        <v>1740</v>
      </c>
      <c r="J111" s="313">
        <v>50</v>
      </c>
      <c r="K111" s="327"/>
    </row>
    <row r="112" s="1" customFormat="1" ht="15" customHeight="1">
      <c r="B112" s="338"/>
      <c r="C112" s="313" t="s">
        <v>1763</v>
      </c>
      <c r="D112" s="313"/>
      <c r="E112" s="313"/>
      <c r="F112" s="336" t="s">
        <v>1744</v>
      </c>
      <c r="G112" s="313"/>
      <c r="H112" s="313" t="s">
        <v>1778</v>
      </c>
      <c r="I112" s="313" t="s">
        <v>1740</v>
      </c>
      <c r="J112" s="313">
        <v>50</v>
      </c>
      <c r="K112" s="327"/>
    </row>
    <row r="113" s="1" customFormat="1" ht="15" customHeight="1">
      <c r="B113" s="338"/>
      <c r="C113" s="313" t="s">
        <v>53</v>
      </c>
      <c r="D113" s="313"/>
      <c r="E113" s="313"/>
      <c r="F113" s="336" t="s">
        <v>1738</v>
      </c>
      <c r="G113" s="313"/>
      <c r="H113" s="313" t="s">
        <v>1779</v>
      </c>
      <c r="I113" s="313" t="s">
        <v>1740</v>
      </c>
      <c r="J113" s="313">
        <v>20</v>
      </c>
      <c r="K113" s="327"/>
    </row>
    <row r="114" s="1" customFormat="1" ht="15" customHeight="1">
      <c r="B114" s="338"/>
      <c r="C114" s="313" t="s">
        <v>1780</v>
      </c>
      <c r="D114" s="313"/>
      <c r="E114" s="313"/>
      <c r="F114" s="336" t="s">
        <v>1738</v>
      </c>
      <c r="G114" s="313"/>
      <c r="H114" s="313" t="s">
        <v>1781</v>
      </c>
      <c r="I114" s="313" t="s">
        <v>1740</v>
      </c>
      <c r="J114" s="313">
        <v>120</v>
      </c>
      <c r="K114" s="327"/>
    </row>
    <row r="115" s="1" customFormat="1" ht="15" customHeight="1">
      <c r="B115" s="338"/>
      <c r="C115" s="313" t="s">
        <v>38</v>
      </c>
      <c r="D115" s="313"/>
      <c r="E115" s="313"/>
      <c r="F115" s="336" t="s">
        <v>1738</v>
      </c>
      <c r="G115" s="313"/>
      <c r="H115" s="313" t="s">
        <v>1782</v>
      </c>
      <c r="I115" s="313" t="s">
        <v>1773</v>
      </c>
      <c r="J115" s="313"/>
      <c r="K115" s="327"/>
    </row>
    <row r="116" s="1" customFormat="1" ht="15" customHeight="1">
      <c r="B116" s="338"/>
      <c r="C116" s="313" t="s">
        <v>48</v>
      </c>
      <c r="D116" s="313"/>
      <c r="E116" s="313"/>
      <c r="F116" s="336" t="s">
        <v>1738</v>
      </c>
      <c r="G116" s="313"/>
      <c r="H116" s="313" t="s">
        <v>1783</v>
      </c>
      <c r="I116" s="313" t="s">
        <v>1773</v>
      </c>
      <c r="J116" s="313"/>
      <c r="K116" s="327"/>
    </row>
    <row r="117" s="1" customFormat="1" ht="15" customHeight="1">
      <c r="B117" s="338"/>
      <c r="C117" s="313" t="s">
        <v>57</v>
      </c>
      <c r="D117" s="313"/>
      <c r="E117" s="313"/>
      <c r="F117" s="336" t="s">
        <v>1738</v>
      </c>
      <c r="G117" s="313"/>
      <c r="H117" s="313" t="s">
        <v>1784</v>
      </c>
      <c r="I117" s="313" t="s">
        <v>1785</v>
      </c>
      <c r="J117" s="313"/>
      <c r="K117" s="327"/>
    </row>
    <row r="118" s="1" customFormat="1" ht="15" customHeight="1">
      <c r="B118" s="341"/>
      <c r="C118" s="347"/>
      <c r="D118" s="347"/>
      <c r="E118" s="347"/>
      <c r="F118" s="347"/>
      <c r="G118" s="347"/>
      <c r="H118" s="347"/>
      <c r="I118" s="347"/>
      <c r="J118" s="347"/>
      <c r="K118" s="343"/>
    </row>
    <row r="119" s="1" customFormat="1" ht="18.75" customHeight="1">
      <c r="B119" s="348"/>
      <c r="C119" s="349"/>
      <c r="D119" s="349"/>
      <c r="E119" s="349"/>
      <c r="F119" s="350"/>
      <c r="G119" s="349"/>
      <c r="H119" s="349"/>
      <c r="I119" s="349"/>
      <c r="J119" s="349"/>
      <c r="K119" s="348"/>
    </row>
    <row r="120" s="1" customFormat="1" ht="18.75" customHeight="1"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="1" customFormat="1" ht="7.5" customHeight="1">
      <c r="B121" s="351"/>
      <c r="C121" s="352"/>
      <c r="D121" s="352"/>
      <c r="E121" s="352"/>
      <c r="F121" s="352"/>
      <c r="G121" s="352"/>
      <c r="H121" s="352"/>
      <c r="I121" s="352"/>
      <c r="J121" s="352"/>
      <c r="K121" s="353"/>
    </row>
    <row r="122" s="1" customFormat="1" ht="45" customHeight="1">
      <c r="B122" s="354"/>
      <c r="C122" s="304" t="s">
        <v>1786</v>
      </c>
      <c r="D122" s="304"/>
      <c r="E122" s="304"/>
      <c r="F122" s="304"/>
      <c r="G122" s="304"/>
      <c r="H122" s="304"/>
      <c r="I122" s="304"/>
      <c r="J122" s="304"/>
      <c r="K122" s="355"/>
    </row>
    <row r="123" s="1" customFormat="1" ht="17.25" customHeight="1">
      <c r="B123" s="356"/>
      <c r="C123" s="328" t="s">
        <v>1732</v>
      </c>
      <c r="D123" s="328"/>
      <c r="E123" s="328"/>
      <c r="F123" s="328" t="s">
        <v>1733</v>
      </c>
      <c r="G123" s="329"/>
      <c r="H123" s="328" t="s">
        <v>54</v>
      </c>
      <c r="I123" s="328" t="s">
        <v>57</v>
      </c>
      <c r="J123" s="328" t="s">
        <v>1734</v>
      </c>
      <c r="K123" s="357"/>
    </row>
    <row r="124" s="1" customFormat="1" ht="17.25" customHeight="1">
      <c r="B124" s="356"/>
      <c r="C124" s="330" t="s">
        <v>1735</v>
      </c>
      <c r="D124" s="330"/>
      <c r="E124" s="330"/>
      <c r="F124" s="331" t="s">
        <v>1736</v>
      </c>
      <c r="G124" s="332"/>
      <c r="H124" s="330"/>
      <c r="I124" s="330"/>
      <c r="J124" s="330" t="s">
        <v>1737</v>
      </c>
      <c r="K124" s="357"/>
    </row>
    <row r="125" s="1" customFormat="1" ht="5.25" customHeight="1">
      <c r="B125" s="358"/>
      <c r="C125" s="333"/>
      <c r="D125" s="333"/>
      <c r="E125" s="333"/>
      <c r="F125" s="333"/>
      <c r="G125" s="359"/>
      <c r="H125" s="333"/>
      <c r="I125" s="333"/>
      <c r="J125" s="333"/>
      <c r="K125" s="360"/>
    </row>
    <row r="126" s="1" customFormat="1" ht="15" customHeight="1">
      <c r="B126" s="358"/>
      <c r="C126" s="313" t="s">
        <v>1741</v>
      </c>
      <c r="D126" s="335"/>
      <c r="E126" s="335"/>
      <c r="F126" s="336" t="s">
        <v>1738</v>
      </c>
      <c r="G126" s="313"/>
      <c r="H126" s="313" t="s">
        <v>1778</v>
      </c>
      <c r="I126" s="313" t="s">
        <v>1740</v>
      </c>
      <c r="J126" s="313">
        <v>120</v>
      </c>
      <c r="K126" s="361"/>
    </row>
    <row r="127" s="1" customFormat="1" ht="15" customHeight="1">
      <c r="B127" s="358"/>
      <c r="C127" s="313" t="s">
        <v>1787</v>
      </c>
      <c r="D127" s="313"/>
      <c r="E127" s="313"/>
      <c r="F127" s="336" t="s">
        <v>1738</v>
      </c>
      <c r="G127" s="313"/>
      <c r="H127" s="313" t="s">
        <v>1788</v>
      </c>
      <c r="I127" s="313" t="s">
        <v>1740</v>
      </c>
      <c r="J127" s="313" t="s">
        <v>1789</v>
      </c>
      <c r="K127" s="361"/>
    </row>
    <row r="128" s="1" customFormat="1" ht="15" customHeight="1">
      <c r="B128" s="358"/>
      <c r="C128" s="313" t="s">
        <v>85</v>
      </c>
      <c r="D128" s="313"/>
      <c r="E128" s="313"/>
      <c r="F128" s="336" t="s">
        <v>1738</v>
      </c>
      <c r="G128" s="313"/>
      <c r="H128" s="313" t="s">
        <v>1790</v>
      </c>
      <c r="I128" s="313" t="s">
        <v>1740</v>
      </c>
      <c r="J128" s="313" t="s">
        <v>1789</v>
      </c>
      <c r="K128" s="361"/>
    </row>
    <row r="129" s="1" customFormat="1" ht="15" customHeight="1">
      <c r="B129" s="358"/>
      <c r="C129" s="313" t="s">
        <v>1749</v>
      </c>
      <c r="D129" s="313"/>
      <c r="E129" s="313"/>
      <c r="F129" s="336" t="s">
        <v>1744</v>
      </c>
      <c r="G129" s="313"/>
      <c r="H129" s="313" t="s">
        <v>1750</v>
      </c>
      <c r="I129" s="313" t="s">
        <v>1740</v>
      </c>
      <c r="J129" s="313">
        <v>15</v>
      </c>
      <c r="K129" s="361"/>
    </row>
    <row r="130" s="1" customFormat="1" ht="15" customHeight="1">
      <c r="B130" s="358"/>
      <c r="C130" s="339" t="s">
        <v>1751</v>
      </c>
      <c r="D130" s="339"/>
      <c r="E130" s="339"/>
      <c r="F130" s="340" t="s">
        <v>1744</v>
      </c>
      <c r="G130" s="339"/>
      <c r="H130" s="339" t="s">
        <v>1752</v>
      </c>
      <c r="I130" s="339" t="s">
        <v>1740</v>
      </c>
      <c r="J130" s="339">
        <v>15</v>
      </c>
      <c r="K130" s="361"/>
    </row>
    <row r="131" s="1" customFormat="1" ht="15" customHeight="1">
      <c r="B131" s="358"/>
      <c r="C131" s="339" t="s">
        <v>1753</v>
      </c>
      <c r="D131" s="339"/>
      <c r="E131" s="339"/>
      <c r="F131" s="340" t="s">
        <v>1744</v>
      </c>
      <c r="G131" s="339"/>
      <c r="H131" s="339" t="s">
        <v>1754</v>
      </c>
      <c r="I131" s="339" t="s">
        <v>1740</v>
      </c>
      <c r="J131" s="339">
        <v>20</v>
      </c>
      <c r="K131" s="361"/>
    </row>
    <row r="132" s="1" customFormat="1" ht="15" customHeight="1">
      <c r="B132" s="358"/>
      <c r="C132" s="339" t="s">
        <v>1755</v>
      </c>
      <c r="D132" s="339"/>
      <c r="E132" s="339"/>
      <c r="F132" s="340" t="s">
        <v>1744</v>
      </c>
      <c r="G132" s="339"/>
      <c r="H132" s="339" t="s">
        <v>1756</v>
      </c>
      <c r="I132" s="339" t="s">
        <v>1740</v>
      </c>
      <c r="J132" s="339">
        <v>20</v>
      </c>
      <c r="K132" s="361"/>
    </row>
    <row r="133" s="1" customFormat="1" ht="15" customHeight="1">
      <c r="B133" s="358"/>
      <c r="C133" s="313" t="s">
        <v>1743</v>
      </c>
      <c r="D133" s="313"/>
      <c r="E133" s="313"/>
      <c r="F133" s="336" t="s">
        <v>1744</v>
      </c>
      <c r="G133" s="313"/>
      <c r="H133" s="313" t="s">
        <v>1778</v>
      </c>
      <c r="I133" s="313" t="s">
        <v>1740</v>
      </c>
      <c r="J133" s="313">
        <v>50</v>
      </c>
      <c r="K133" s="361"/>
    </row>
    <row r="134" s="1" customFormat="1" ht="15" customHeight="1">
      <c r="B134" s="358"/>
      <c r="C134" s="313" t="s">
        <v>1757</v>
      </c>
      <c r="D134" s="313"/>
      <c r="E134" s="313"/>
      <c r="F134" s="336" t="s">
        <v>1744</v>
      </c>
      <c r="G134" s="313"/>
      <c r="H134" s="313" t="s">
        <v>1778</v>
      </c>
      <c r="I134" s="313" t="s">
        <v>1740</v>
      </c>
      <c r="J134" s="313">
        <v>50</v>
      </c>
      <c r="K134" s="361"/>
    </row>
    <row r="135" s="1" customFormat="1" ht="15" customHeight="1">
      <c r="B135" s="358"/>
      <c r="C135" s="313" t="s">
        <v>1763</v>
      </c>
      <c r="D135" s="313"/>
      <c r="E135" s="313"/>
      <c r="F135" s="336" t="s">
        <v>1744</v>
      </c>
      <c r="G135" s="313"/>
      <c r="H135" s="313" t="s">
        <v>1778</v>
      </c>
      <c r="I135" s="313" t="s">
        <v>1740</v>
      </c>
      <c r="J135" s="313">
        <v>50</v>
      </c>
      <c r="K135" s="361"/>
    </row>
    <row r="136" s="1" customFormat="1" ht="15" customHeight="1">
      <c r="B136" s="358"/>
      <c r="C136" s="313" t="s">
        <v>1765</v>
      </c>
      <c r="D136" s="313"/>
      <c r="E136" s="313"/>
      <c r="F136" s="336" t="s">
        <v>1744</v>
      </c>
      <c r="G136" s="313"/>
      <c r="H136" s="313" t="s">
        <v>1778</v>
      </c>
      <c r="I136" s="313" t="s">
        <v>1740</v>
      </c>
      <c r="J136" s="313">
        <v>50</v>
      </c>
      <c r="K136" s="361"/>
    </row>
    <row r="137" s="1" customFormat="1" ht="15" customHeight="1">
      <c r="B137" s="358"/>
      <c r="C137" s="313" t="s">
        <v>1766</v>
      </c>
      <c r="D137" s="313"/>
      <c r="E137" s="313"/>
      <c r="F137" s="336" t="s">
        <v>1744</v>
      </c>
      <c r="G137" s="313"/>
      <c r="H137" s="313" t="s">
        <v>1791</v>
      </c>
      <c r="I137" s="313" t="s">
        <v>1740</v>
      </c>
      <c r="J137" s="313">
        <v>255</v>
      </c>
      <c r="K137" s="361"/>
    </row>
    <row r="138" s="1" customFormat="1" ht="15" customHeight="1">
      <c r="B138" s="358"/>
      <c r="C138" s="313" t="s">
        <v>1768</v>
      </c>
      <c r="D138" s="313"/>
      <c r="E138" s="313"/>
      <c r="F138" s="336" t="s">
        <v>1738</v>
      </c>
      <c r="G138" s="313"/>
      <c r="H138" s="313" t="s">
        <v>1792</v>
      </c>
      <c r="I138" s="313" t="s">
        <v>1770</v>
      </c>
      <c r="J138" s="313"/>
      <c r="K138" s="361"/>
    </row>
    <row r="139" s="1" customFormat="1" ht="15" customHeight="1">
      <c r="B139" s="358"/>
      <c r="C139" s="313" t="s">
        <v>1771</v>
      </c>
      <c r="D139" s="313"/>
      <c r="E139" s="313"/>
      <c r="F139" s="336" t="s">
        <v>1738</v>
      </c>
      <c r="G139" s="313"/>
      <c r="H139" s="313" t="s">
        <v>1793</v>
      </c>
      <c r="I139" s="313" t="s">
        <v>1773</v>
      </c>
      <c r="J139" s="313"/>
      <c r="K139" s="361"/>
    </row>
    <row r="140" s="1" customFormat="1" ht="15" customHeight="1">
      <c r="B140" s="358"/>
      <c r="C140" s="313" t="s">
        <v>1774</v>
      </c>
      <c r="D140" s="313"/>
      <c r="E140" s="313"/>
      <c r="F140" s="336" t="s">
        <v>1738</v>
      </c>
      <c r="G140" s="313"/>
      <c r="H140" s="313" t="s">
        <v>1774</v>
      </c>
      <c r="I140" s="313" t="s">
        <v>1773</v>
      </c>
      <c r="J140" s="313"/>
      <c r="K140" s="361"/>
    </row>
    <row r="141" s="1" customFormat="1" ht="15" customHeight="1">
      <c r="B141" s="358"/>
      <c r="C141" s="313" t="s">
        <v>38</v>
      </c>
      <c r="D141" s="313"/>
      <c r="E141" s="313"/>
      <c r="F141" s="336" t="s">
        <v>1738</v>
      </c>
      <c r="G141" s="313"/>
      <c r="H141" s="313" t="s">
        <v>1794</v>
      </c>
      <c r="I141" s="313" t="s">
        <v>1773</v>
      </c>
      <c r="J141" s="313"/>
      <c r="K141" s="361"/>
    </row>
    <row r="142" s="1" customFormat="1" ht="15" customHeight="1">
      <c r="B142" s="358"/>
      <c r="C142" s="313" t="s">
        <v>1795</v>
      </c>
      <c r="D142" s="313"/>
      <c r="E142" s="313"/>
      <c r="F142" s="336" t="s">
        <v>1738</v>
      </c>
      <c r="G142" s="313"/>
      <c r="H142" s="313" t="s">
        <v>1796</v>
      </c>
      <c r="I142" s="313" t="s">
        <v>1773</v>
      </c>
      <c r="J142" s="313"/>
      <c r="K142" s="361"/>
    </row>
    <row r="143" s="1" customFormat="1" ht="15" customHeight="1">
      <c r="B143" s="362"/>
      <c r="C143" s="363"/>
      <c r="D143" s="363"/>
      <c r="E143" s="363"/>
      <c r="F143" s="363"/>
      <c r="G143" s="363"/>
      <c r="H143" s="363"/>
      <c r="I143" s="363"/>
      <c r="J143" s="363"/>
      <c r="K143" s="364"/>
    </row>
    <row r="144" s="1" customFormat="1" ht="18.75" customHeight="1">
      <c r="B144" s="349"/>
      <c r="C144" s="349"/>
      <c r="D144" s="349"/>
      <c r="E144" s="349"/>
      <c r="F144" s="350"/>
      <c r="G144" s="349"/>
      <c r="H144" s="349"/>
      <c r="I144" s="349"/>
      <c r="J144" s="349"/>
      <c r="K144" s="349"/>
    </row>
    <row r="145" s="1" customFormat="1" ht="18.75" customHeight="1"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</row>
    <row r="146" s="1" customFormat="1" ht="7.5" customHeight="1">
      <c r="B146" s="322"/>
      <c r="C146" s="323"/>
      <c r="D146" s="323"/>
      <c r="E146" s="323"/>
      <c r="F146" s="323"/>
      <c r="G146" s="323"/>
      <c r="H146" s="323"/>
      <c r="I146" s="323"/>
      <c r="J146" s="323"/>
      <c r="K146" s="324"/>
    </row>
    <row r="147" s="1" customFormat="1" ht="45" customHeight="1">
      <c r="B147" s="325"/>
      <c r="C147" s="326" t="s">
        <v>1797</v>
      </c>
      <c r="D147" s="326"/>
      <c r="E147" s="326"/>
      <c r="F147" s="326"/>
      <c r="G147" s="326"/>
      <c r="H147" s="326"/>
      <c r="I147" s="326"/>
      <c r="J147" s="326"/>
      <c r="K147" s="327"/>
    </row>
    <row r="148" s="1" customFormat="1" ht="17.25" customHeight="1">
      <c r="B148" s="325"/>
      <c r="C148" s="328" t="s">
        <v>1732</v>
      </c>
      <c r="D148" s="328"/>
      <c r="E148" s="328"/>
      <c r="F148" s="328" t="s">
        <v>1733</v>
      </c>
      <c r="G148" s="329"/>
      <c r="H148" s="328" t="s">
        <v>54</v>
      </c>
      <c r="I148" s="328" t="s">
        <v>57</v>
      </c>
      <c r="J148" s="328" t="s">
        <v>1734</v>
      </c>
      <c r="K148" s="327"/>
    </row>
    <row r="149" s="1" customFormat="1" ht="17.25" customHeight="1">
      <c r="B149" s="325"/>
      <c r="C149" s="330" t="s">
        <v>1735</v>
      </c>
      <c r="D149" s="330"/>
      <c r="E149" s="330"/>
      <c r="F149" s="331" t="s">
        <v>1736</v>
      </c>
      <c r="G149" s="332"/>
      <c r="H149" s="330"/>
      <c r="I149" s="330"/>
      <c r="J149" s="330" t="s">
        <v>1737</v>
      </c>
      <c r="K149" s="327"/>
    </row>
    <row r="150" s="1" customFormat="1" ht="5.25" customHeight="1">
      <c r="B150" s="338"/>
      <c r="C150" s="333"/>
      <c r="D150" s="333"/>
      <c r="E150" s="333"/>
      <c r="F150" s="333"/>
      <c r="G150" s="334"/>
      <c r="H150" s="333"/>
      <c r="I150" s="333"/>
      <c r="J150" s="333"/>
      <c r="K150" s="361"/>
    </row>
    <row r="151" s="1" customFormat="1" ht="15" customHeight="1">
      <c r="B151" s="338"/>
      <c r="C151" s="365" t="s">
        <v>1741</v>
      </c>
      <c r="D151" s="313"/>
      <c r="E151" s="313"/>
      <c r="F151" s="366" t="s">
        <v>1738</v>
      </c>
      <c r="G151" s="313"/>
      <c r="H151" s="365" t="s">
        <v>1778</v>
      </c>
      <c r="I151" s="365" t="s">
        <v>1740</v>
      </c>
      <c r="J151" s="365">
        <v>120</v>
      </c>
      <c r="K151" s="361"/>
    </row>
    <row r="152" s="1" customFormat="1" ht="15" customHeight="1">
      <c r="B152" s="338"/>
      <c r="C152" s="365" t="s">
        <v>1787</v>
      </c>
      <c r="D152" s="313"/>
      <c r="E152" s="313"/>
      <c r="F152" s="366" t="s">
        <v>1738</v>
      </c>
      <c r="G152" s="313"/>
      <c r="H152" s="365" t="s">
        <v>1798</v>
      </c>
      <c r="I152" s="365" t="s">
        <v>1740</v>
      </c>
      <c r="J152" s="365" t="s">
        <v>1789</v>
      </c>
      <c r="K152" s="361"/>
    </row>
    <row r="153" s="1" customFormat="1" ht="15" customHeight="1">
      <c r="B153" s="338"/>
      <c r="C153" s="365" t="s">
        <v>85</v>
      </c>
      <c r="D153" s="313"/>
      <c r="E153" s="313"/>
      <c r="F153" s="366" t="s">
        <v>1738</v>
      </c>
      <c r="G153" s="313"/>
      <c r="H153" s="365" t="s">
        <v>1799</v>
      </c>
      <c r="I153" s="365" t="s">
        <v>1740</v>
      </c>
      <c r="J153" s="365" t="s">
        <v>1789</v>
      </c>
      <c r="K153" s="361"/>
    </row>
    <row r="154" s="1" customFormat="1" ht="15" customHeight="1">
      <c r="B154" s="338"/>
      <c r="C154" s="365" t="s">
        <v>1743</v>
      </c>
      <c r="D154" s="313"/>
      <c r="E154" s="313"/>
      <c r="F154" s="366" t="s">
        <v>1744</v>
      </c>
      <c r="G154" s="313"/>
      <c r="H154" s="365" t="s">
        <v>1778</v>
      </c>
      <c r="I154" s="365" t="s">
        <v>1740</v>
      </c>
      <c r="J154" s="365">
        <v>50</v>
      </c>
      <c r="K154" s="361"/>
    </row>
    <row r="155" s="1" customFormat="1" ht="15" customHeight="1">
      <c r="B155" s="338"/>
      <c r="C155" s="365" t="s">
        <v>1746</v>
      </c>
      <c r="D155" s="313"/>
      <c r="E155" s="313"/>
      <c r="F155" s="366" t="s">
        <v>1738</v>
      </c>
      <c r="G155" s="313"/>
      <c r="H155" s="365" t="s">
        <v>1778</v>
      </c>
      <c r="I155" s="365" t="s">
        <v>1748</v>
      </c>
      <c r="J155" s="365"/>
      <c r="K155" s="361"/>
    </row>
    <row r="156" s="1" customFormat="1" ht="15" customHeight="1">
      <c r="B156" s="338"/>
      <c r="C156" s="365" t="s">
        <v>1757</v>
      </c>
      <c r="D156" s="313"/>
      <c r="E156" s="313"/>
      <c r="F156" s="366" t="s">
        <v>1744</v>
      </c>
      <c r="G156" s="313"/>
      <c r="H156" s="365" t="s">
        <v>1778</v>
      </c>
      <c r="I156" s="365" t="s">
        <v>1740</v>
      </c>
      <c r="J156" s="365">
        <v>50</v>
      </c>
      <c r="K156" s="361"/>
    </row>
    <row r="157" s="1" customFormat="1" ht="15" customHeight="1">
      <c r="B157" s="338"/>
      <c r="C157" s="365" t="s">
        <v>1765</v>
      </c>
      <c r="D157" s="313"/>
      <c r="E157" s="313"/>
      <c r="F157" s="366" t="s">
        <v>1744</v>
      </c>
      <c r="G157" s="313"/>
      <c r="H157" s="365" t="s">
        <v>1778</v>
      </c>
      <c r="I157" s="365" t="s">
        <v>1740</v>
      </c>
      <c r="J157" s="365">
        <v>50</v>
      </c>
      <c r="K157" s="361"/>
    </row>
    <row r="158" s="1" customFormat="1" ht="15" customHeight="1">
      <c r="B158" s="338"/>
      <c r="C158" s="365" t="s">
        <v>1763</v>
      </c>
      <c r="D158" s="313"/>
      <c r="E158" s="313"/>
      <c r="F158" s="366" t="s">
        <v>1744</v>
      </c>
      <c r="G158" s="313"/>
      <c r="H158" s="365" t="s">
        <v>1778</v>
      </c>
      <c r="I158" s="365" t="s">
        <v>1740</v>
      </c>
      <c r="J158" s="365">
        <v>50</v>
      </c>
      <c r="K158" s="361"/>
    </row>
    <row r="159" s="1" customFormat="1" ht="15" customHeight="1">
      <c r="B159" s="338"/>
      <c r="C159" s="365" t="s">
        <v>150</v>
      </c>
      <c r="D159" s="313"/>
      <c r="E159" s="313"/>
      <c r="F159" s="366" t="s">
        <v>1738</v>
      </c>
      <c r="G159" s="313"/>
      <c r="H159" s="365" t="s">
        <v>1800</v>
      </c>
      <c r="I159" s="365" t="s">
        <v>1740</v>
      </c>
      <c r="J159" s="365" t="s">
        <v>1801</v>
      </c>
      <c r="K159" s="361"/>
    </row>
    <row r="160" s="1" customFormat="1" ht="15" customHeight="1">
      <c r="B160" s="338"/>
      <c r="C160" s="365" t="s">
        <v>1802</v>
      </c>
      <c r="D160" s="313"/>
      <c r="E160" s="313"/>
      <c r="F160" s="366" t="s">
        <v>1738</v>
      </c>
      <c r="G160" s="313"/>
      <c r="H160" s="365" t="s">
        <v>1803</v>
      </c>
      <c r="I160" s="365" t="s">
        <v>1773</v>
      </c>
      <c r="J160" s="365"/>
      <c r="K160" s="361"/>
    </row>
    <row r="161" s="1" customFormat="1" ht="15" customHeight="1">
      <c r="B161" s="367"/>
      <c r="C161" s="347"/>
      <c r="D161" s="347"/>
      <c r="E161" s="347"/>
      <c r="F161" s="347"/>
      <c r="G161" s="347"/>
      <c r="H161" s="347"/>
      <c r="I161" s="347"/>
      <c r="J161" s="347"/>
      <c r="K161" s="368"/>
    </row>
    <row r="162" s="1" customFormat="1" ht="18.75" customHeight="1">
      <c r="B162" s="349"/>
      <c r="C162" s="359"/>
      <c r="D162" s="359"/>
      <c r="E162" s="359"/>
      <c r="F162" s="369"/>
      <c r="G162" s="359"/>
      <c r="H162" s="359"/>
      <c r="I162" s="359"/>
      <c r="J162" s="359"/>
      <c r="K162" s="349"/>
    </row>
    <row r="163" s="1" customFormat="1" ht="18.75" customHeight="1"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</row>
    <row r="164" s="1" customFormat="1" ht="7.5" customHeight="1">
      <c r="B164" s="300"/>
      <c r="C164" s="301"/>
      <c r="D164" s="301"/>
      <c r="E164" s="301"/>
      <c r="F164" s="301"/>
      <c r="G164" s="301"/>
      <c r="H164" s="301"/>
      <c r="I164" s="301"/>
      <c r="J164" s="301"/>
      <c r="K164" s="302"/>
    </row>
    <row r="165" s="1" customFormat="1" ht="45" customHeight="1">
      <c r="B165" s="303"/>
      <c r="C165" s="304" t="s">
        <v>1804</v>
      </c>
      <c r="D165" s="304"/>
      <c r="E165" s="304"/>
      <c r="F165" s="304"/>
      <c r="G165" s="304"/>
      <c r="H165" s="304"/>
      <c r="I165" s="304"/>
      <c r="J165" s="304"/>
      <c r="K165" s="305"/>
    </row>
    <row r="166" s="1" customFormat="1" ht="17.25" customHeight="1">
      <c r="B166" s="303"/>
      <c r="C166" s="328" t="s">
        <v>1732</v>
      </c>
      <c r="D166" s="328"/>
      <c r="E166" s="328"/>
      <c r="F166" s="328" t="s">
        <v>1733</v>
      </c>
      <c r="G166" s="370"/>
      <c r="H166" s="371" t="s">
        <v>54</v>
      </c>
      <c r="I166" s="371" t="s">
        <v>57</v>
      </c>
      <c r="J166" s="328" t="s">
        <v>1734</v>
      </c>
      <c r="K166" s="305"/>
    </row>
    <row r="167" s="1" customFormat="1" ht="17.25" customHeight="1">
      <c r="B167" s="306"/>
      <c r="C167" s="330" t="s">
        <v>1735</v>
      </c>
      <c r="D167" s="330"/>
      <c r="E167" s="330"/>
      <c r="F167" s="331" t="s">
        <v>1736</v>
      </c>
      <c r="G167" s="372"/>
      <c r="H167" s="373"/>
      <c r="I167" s="373"/>
      <c r="J167" s="330" t="s">
        <v>1737</v>
      </c>
      <c r="K167" s="308"/>
    </row>
    <row r="168" s="1" customFormat="1" ht="5.25" customHeight="1">
      <c r="B168" s="338"/>
      <c r="C168" s="333"/>
      <c r="D168" s="333"/>
      <c r="E168" s="333"/>
      <c r="F168" s="333"/>
      <c r="G168" s="334"/>
      <c r="H168" s="333"/>
      <c r="I168" s="333"/>
      <c r="J168" s="333"/>
      <c r="K168" s="361"/>
    </row>
    <row r="169" s="1" customFormat="1" ht="15" customHeight="1">
      <c r="B169" s="338"/>
      <c r="C169" s="313" t="s">
        <v>1741</v>
      </c>
      <c r="D169" s="313"/>
      <c r="E169" s="313"/>
      <c r="F169" s="336" t="s">
        <v>1738</v>
      </c>
      <c r="G169" s="313"/>
      <c r="H169" s="313" t="s">
        <v>1778</v>
      </c>
      <c r="I169" s="313" t="s">
        <v>1740</v>
      </c>
      <c r="J169" s="313">
        <v>120</v>
      </c>
      <c r="K169" s="361"/>
    </row>
    <row r="170" s="1" customFormat="1" ht="15" customHeight="1">
      <c r="B170" s="338"/>
      <c r="C170" s="313" t="s">
        <v>1787</v>
      </c>
      <c r="D170" s="313"/>
      <c r="E170" s="313"/>
      <c r="F170" s="336" t="s">
        <v>1738</v>
      </c>
      <c r="G170" s="313"/>
      <c r="H170" s="313" t="s">
        <v>1788</v>
      </c>
      <c r="I170" s="313" t="s">
        <v>1740</v>
      </c>
      <c r="J170" s="313" t="s">
        <v>1789</v>
      </c>
      <c r="K170" s="361"/>
    </row>
    <row r="171" s="1" customFormat="1" ht="15" customHeight="1">
      <c r="B171" s="338"/>
      <c r="C171" s="313" t="s">
        <v>85</v>
      </c>
      <c r="D171" s="313"/>
      <c r="E171" s="313"/>
      <c r="F171" s="336" t="s">
        <v>1738</v>
      </c>
      <c r="G171" s="313"/>
      <c r="H171" s="313" t="s">
        <v>1805</v>
      </c>
      <c r="I171" s="313" t="s">
        <v>1740</v>
      </c>
      <c r="J171" s="313" t="s">
        <v>1789</v>
      </c>
      <c r="K171" s="361"/>
    </row>
    <row r="172" s="1" customFormat="1" ht="15" customHeight="1">
      <c r="B172" s="338"/>
      <c r="C172" s="313" t="s">
        <v>1743</v>
      </c>
      <c r="D172" s="313"/>
      <c r="E172" s="313"/>
      <c r="F172" s="336" t="s">
        <v>1744</v>
      </c>
      <c r="G172" s="313"/>
      <c r="H172" s="313" t="s">
        <v>1805</v>
      </c>
      <c r="I172" s="313" t="s">
        <v>1740</v>
      </c>
      <c r="J172" s="313">
        <v>50</v>
      </c>
      <c r="K172" s="361"/>
    </row>
    <row r="173" s="1" customFormat="1" ht="15" customHeight="1">
      <c r="B173" s="338"/>
      <c r="C173" s="313" t="s">
        <v>1746</v>
      </c>
      <c r="D173" s="313"/>
      <c r="E173" s="313"/>
      <c r="F173" s="336" t="s">
        <v>1738</v>
      </c>
      <c r="G173" s="313"/>
      <c r="H173" s="313" t="s">
        <v>1805</v>
      </c>
      <c r="I173" s="313" t="s">
        <v>1748</v>
      </c>
      <c r="J173" s="313"/>
      <c r="K173" s="361"/>
    </row>
    <row r="174" s="1" customFormat="1" ht="15" customHeight="1">
      <c r="B174" s="338"/>
      <c r="C174" s="313" t="s">
        <v>1757</v>
      </c>
      <c r="D174" s="313"/>
      <c r="E174" s="313"/>
      <c r="F174" s="336" t="s">
        <v>1744</v>
      </c>
      <c r="G174" s="313"/>
      <c r="H174" s="313" t="s">
        <v>1805</v>
      </c>
      <c r="I174" s="313" t="s">
        <v>1740</v>
      </c>
      <c r="J174" s="313">
        <v>50</v>
      </c>
      <c r="K174" s="361"/>
    </row>
    <row r="175" s="1" customFormat="1" ht="15" customHeight="1">
      <c r="B175" s="338"/>
      <c r="C175" s="313" t="s">
        <v>1765</v>
      </c>
      <c r="D175" s="313"/>
      <c r="E175" s="313"/>
      <c r="F175" s="336" t="s">
        <v>1744</v>
      </c>
      <c r="G175" s="313"/>
      <c r="H175" s="313" t="s">
        <v>1805</v>
      </c>
      <c r="I175" s="313" t="s">
        <v>1740</v>
      </c>
      <c r="J175" s="313">
        <v>50</v>
      </c>
      <c r="K175" s="361"/>
    </row>
    <row r="176" s="1" customFormat="1" ht="15" customHeight="1">
      <c r="B176" s="338"/>
      <c r="C176" s="313" t="s">
        <v>1763</v>
      </c>
      <c r="D176" s="313"/>
      <c r="E176" s="313"/>
      <c r="F176" s="336" t="s">
        <v>1744</v>
      </c>
      <c r="G176" s="313"/>
      <c r="H176" s="313" t="s">
        <v>1805</v>
      </c>
      <c r="I176" s="313" t="s">
        <v>1740</v>
      </c>
      <c r="J176" s="313">
        <v>50</v>
      </c>
      <c r="K176" s="361"/>
    </row>
    <row r="177" s="1" customFormat="1" ht="15" customHeight="1">
      <c r="B177" s="338"/>
      <c r="C177" s="313" t="s">
        <v>163</v>
      </c>
      <c r="D177" s="313"/>
      <c r="E177" s="313"/>
      <c r="F177" s="336" t="s">
        <v>1738</v>
      </c>
      <c r="G177" s="313"/>
      <c r="H177" s="313" t="s">
        <v>1806</v>
      </c>
      <c r="I177" s="313" t="s">
        <v>1807</v>
      </c>
      <c r="J177" s="313"/>
      <c r="K177" s="361"/>
    </row>
    <row r="178" s="1" customFormat="1" ht="15" customHeight="1">
      <c r="B178" s="338"/>
      <c r="C178" s="313" t="s">
        <v>57</v>
      </c>
      <c r="D178" s="313"/>
      <c r="E178" s="313"/>
      <c r="F178" s="336" t="s">
        <v>1738</v>
      </c>
      <c r="G178" s="313"/>
      <c r="H178" s="313" t="s">
        <v>1808</v>
      </c>
      <c r="I178" s="313" t="s">
        <v>1809</v>
      </c>
      <c r="J178" s="313">
        <v>1</v>
      </c>
      <c r="K178" s="361"/>
    </row>
    <row r="179" s="1" customFormat="1" ht="15" customHeight="1">
      <c r="B179" s="338"/>
      <c r="C179" s="313" t="s">
        <v>53</v>
      </c>
      <c r="D179" s="313"/>
      <c r="E179" s="313"/>
      <c r="F179" s="336" t="s">
        <v>1738</v>
      </c>
      <c r="G179" s="313"/>
      <c r="H179" s="313" t="s">
        <v>1810</v>
      </c>
      <c r="I179" s="313" t="s">
        <v>1740</v>
      </c>
      <c r="J179" s="313">
        <v>20</v>
      </c>
      <c r="K179" s="361"/>
    </row>
    <row r="180" s="1" customFormat="1" ht="15" customHeight="1">
      <c r="B180" s="338"/>
      <c r="C180" s="313" t="s">
        <v>54</v>
      </c>
      <c r="D180" s="313"/>
      <c r="E180" s="313"/>
      <c r="F180" s="336" t="s">
        <v>1738</v>
      </c>
      <c r="G180" s="313"/>
      <c r="H180" s="313" t="s">
        <v>1811</v>
      </c>
      <c r="I180" s="313" t="s">
        <v>1740</v>
      </c>
      <c r="J180" s="313">
        <v>255</v>
      </c>
      <c r="K180" s="361"/>
    </row>
    <row r="181" s="1" customFormat="1" ht="15" customHeight="1">
      <c r="B181" s="338"/>
      <c r="C181" s="313" t="s">
        <v>164</v>
      </c>
      <c r="D181" s="313"/>
      <c r="E181" s="313"/>
      <c r="F181" s="336" t="s">
        <v>1738</v>
      </c>
      <c r="G181" s="313"/>
      <c r="H181" s="313" t="s">
        <v>1702</v>
      </c>
      <c r="I181" s="313" t="s">
        <v>1740</v>
      </c>
      <c r="J181" s="313">
        <v>10</v>
      </c>
      <c r="K181" s="361"/>
    </row>
    <row r="182" s="1" customFormat="1" ht="15" customHeight="1">
      <c r="B182" s="338"/>
      <c r="C182" s="313" t="s">
        <v>165</v>
      </c>
      <c r="D182" s="313"/>
      <c r="E182" s="313"/>
      <c r="F182" s="336" t="s">
        <v>1738</v>
      </c>
      <c r="G182" s="313"/>
      <c r="H182" s="313" t="s">
        <v>1812</v>
      </c>
      <c r="I182" s="313" t="s">
        <v>1773</v>
      </c>
      <c r="J182" s="313"/>
      <c r="K182" s="361"/>
    </row>
    <row r="183" s="1" customFormat="1" ht="15" customHeight="1">
      <c r="B183" s="338"/>
      <c r="C183" s="313" t="s">
        <v>1813</v>
      </c>
      <c r="D183" s="313"/>
      <c r="E183" s="313"/>
      <c r="F183" s="336" t="s">
        <v>1738</v>
      </c>
      <c r="G183" s="313"/>
      <c r="H183" s="313" t="s">
        <v>1814</v>
      </c>
      <c r="I183" s="313" t="s">
        <v>1773</v>
      </c>
      <c r="J183" s="313"/>
      <c r="K183" s="361"/>
    </row>
    <row r="184" s="1" customFormat="1" ht="15" customHeight="1">
      <c r="B184" s="338"/>
      <c r="C184" s="313" t="s">
        <v>1802</v>
      </c>
      <c r="D184" s="313"/>
      <c r="E184" s="313"/>
      <c r="F184" s="336" t="s">
        <v>1738</v>
      </c>
      <c r="G184" s="313"/>
      <c r="H184" s="313" t="s">
        <v>1815</v>
      </c>
      <c r="I184" s="313" t="s">
        <v>1773</v>
      </c>
      <c r="J184" s="313"/>
      <c r="K184" s="361"/>
    </row>
    <row r="185" s="1" customFormat="1" ht="15" customHeight="1">
      <c r="B185" s="338"/>
      <c r="C185" s="313" t="s">
        <v>167</v>
      </c>
      <c r="D185" s="313"/>
      <c r="E185" s="313"/>
      <c r="F185" s="336" t="s">
        <v>1744</v>
      </c>
      <c r="G185" s="313"/>
      <c r="H185" s="313" t="s">
        <v>1816</v>
      </c>
      <c r="I185" s="313" t="s">
        <v>1740</v>
      </c>
      <c r="J185" s="313">
        <v>50</v>
      </c>
      <c r="K185" s="361"/>
    </row>
    <row r="186" s="1" customFormat="1" ht="15" customHeight="1">
      <c r="B186" s="338"/>
      <c r="C186" s="313" t="s">
        <v>1817</v>
      </c>
      <c r="D186" s="313"/>
      <c r="E186" s="313"/>
      <c r="F186" s="336" t="s">
        <v>1744</v>
      </c>
      <c r="G186" s="313"/>
      <c r="H186" s="313" t="s">
        <v>1818</v>
      </c>
      <c r="I186" s="313" t="s">
        <v>1819</v>
      </c>
      <c r="J186" s="313"/>
      <c r="K186" s="361"/>
    </row>
    <row r="187" s="1" customFormat="1" ht="15" customHeight="1">
      <c r="B187" s="338"/>
      <c r="C187" s="313" t="s">
        <v>1820</v>
      </c>
      <c r="D187" s="313"/>
      <c r="E187" s="313"/>
      <c r="F187" s="336" t="s">
        <v>1744</v>
      </c>
      <c r="G187" s="313"/>
      <c r="H187" s="313" t="s">
        <v>1821</v>
      </c>
      <c r="I187" s="313" t="s">
        <v>1819</v>
      </c>
      <c r="J187" s="313"/>
      <c r="K187" s="361"/>
    </row>
    <row r="188" s="1" customFormat="1" ht="15" customHeight="1">
      <c r="B188" s="338"/>
      <c r="C188" s="313" t="s">
        <v>1822</v>
      </c>
      <c r="D188" s="313"/>
      <c r="E188" s="313"/>
      <c r="F188" s="336" t="s">
        <v>1744</v>
      </c>
      <c r="G188" s="313"/>
      <c r="H188" s="313" t="s">
        <v>1823</v>
      </c>
      <c r="I188" s="313" t="s">
        <v>1819</v>
      </c>
      <c r="J188" s="313"/>
      <c r="K188" s="361"/>
    </row>
    <row r="189" s="1" customFormat="1" ht="15" customHeight="1">
      <c r="B189" s="338"/>
      <c r="C189" s="374" t="s">
        <v>1824</v>
      </c>
      <c r="D189" s="313"/>
      <c r="E189" s="313"/>
      <c r="F189" s="336" t="s">
        <v>1744</v>
      </c>
      <c r="G189" s="313"/>
      <c r="H189" s="313" t="s">
        <v>1825</v>
      </c>
      <c r="I189" s="313" t="s">
        <v>1826</v>
      </c>
      <c r="J189" s="375" t="s">
        <v>1827</v>
      </c>
      <c r="K189" s="361"/>
    </row>
    <row r="190" s="18" customFormat="1" ht="15" customHeight="1">
      <c r="B190" s="376"/>
      <c r="C190" s="377" t="s">
        <v>1828</v>
      </c>
      <c r="D190" s="378"/>
      <c r="E190" s="378"/>
      <c r="F190" s="379" t="s">
        <v>1744</v>
      </c>
      <c r="G190" s="378"/>
      <c r="H190" s="378" t="s">
        <v>1829</v>
      </c>
      <c r="I190" s="378" t="s">
        <v>1826</v>
      </c>
      <c r="J190" s="380" t="s">
        <v>1827</v>
      </c>
      <c r="K190" s="381"/>
    </row>
    <row r="191" s="1" customFormat="1" ht="15" customHeight="1">
      <c r="B191" s="338"/>
      <c r="C191" s="374" t="s">
        <v>42</v>
      </c>
      <c r="D191" s="313"/>
      <c r="E191" s="313"/>
      <c r="F191" s="336" t="s">
        <v>1738</v>
      </c>
      <c r="G191" s="313"/>
      <c r="H191" s="310" t="s">
        <v>1830</v>
      </c>
      <c r="I191" s="313" t="s">
        <v>1831</v>
      </c>
      <c r="J191" s="313"/>
      <c r="K191" s="361"/>
    </row>
    <row r="192" s="1" customFormat="1" ht="15" customHeight="1">
      <c r="B192" s="338"/>
      <c r="C192" s="374" t="s">
        <v>1832</v>
      </c>
      <c r="D192" s="313"/>
      <c r="E192" s="313"/>
      <c r="F192" s="336" t="s">
        <v>1738</v>
      </c>
      <c r="G192" s="313"/>
      <c r="H192" s="313" t="s">
        <v>1833</v>
      </c>
      <c r="I192" s="313" t="s">
        <v>1773</v>
      </c>
      <c r="J192" s="313"/>
      <c r="K192" s="361"/>
    </row>
    <row r="193" s="1" customFormat="1" ht="15" customHeight="1">
      <c r="B193" s="338"/>
      <c r="C193" s="374" t="s">
        <v>1834</v>
      </c>
      <c r="D193" s="313"/>
      <c r="E193" s="313"/>
      <c r="F193" s="336" t="s">
        <v>1738</v>
      </c>
      <c r="G193" s="313"/>
      <c r="H193" s="313" t="s">
        <v>1835</v>
      </c>
      <c r="I193" s="313" t="s">
        <v>1773</v>
      </c>
      <c r="J193" s="313"/>
      <c r="K193" s="361"/>
    </row>
    <row r="194" s="1" customFormat="1" ht="15" customHeight="1">
      <c r="B194" s="338"/>
      <c r="C194" s="374" t="s">
        <v>1836</v>
      </c>
      <c r="D194" s="313"/>
      <c r="E194" s="313"/>
      <c r="F194" s="336" t="s">
        <v>1744</v>
      </c>
      <c r="G194" s="313"/>
      <c r="H194" s="313" t="s">
        <v>1837</v>
      </c>
      <c r="I194" s="313" t="s">
        <v>1773</v>
      </c>
      <c r="J194" s="313"/>
      <c r="K194" s="361"/>
    </row>
    <row r="195" s="1" customFormat="1" ht="15" customHeight="1">
      <c r="B195" s="367"/>
      <c r="C195" s="382"/>
      <c r="D195" s="347"/>
      <c r="E195" s="347"/>
      <c r="F195" s="347"/>
      <c r="G195" s="347"/>
      <c r="H195" s="347"/>
      <c r="I195" s="347"/>
      <c r="J195" s="347"/>
      <c r="K195" s="368"/>
    </row>
    <row r="196" s="1" customFormat="1" ht="18.75" customHeight="1">
      <c r="B196" s="349"/>
      <c r="C196" s="359"/>
      <c r="D196" s="359"/>
      <c r="E196" s="359"/>
      <c r="F196" s="369"/>
      <c r="G196" s="359"/>
      <c r="H196" s="359"/>
      <c r="I196" s="359"/>
      <c r="J196" s="359"/>
      <c r="K196" s="349"/>
    </row>
    <row r="197" s="1" customFormat="1" ht="18.75" customHeight="1">
      <c r="B197" s="349"/>
      <c r="C197" s="359"/>
      <c r="D197" s="359"/>
      <c r="E197" s="359"/>
      <c r="F197" s="369"/>
      <c r="G197" s="359"/>
      <c r="H197" s="359"/>
      <c r="I197" s="359"/>
      <c r="J197" s="359"/>
      <c r="K197" s="349"/>
    </row>
    <row r="198" s="1" customFormat="1" ht="18.75" customHeight="1"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</row>
    <row r="199" s="1" customFormat="1" ht="13.5">
      <c r="B199" s="300"/>
      <c r="C199" s="301"/>
      <c r="D199" s="301"/>
      <c r="E199" s="301"/>
      <c r="F199" s="301"/>
      <c r="G199" s="301"/>
      <c r="H199" s="301"/>
      <c r="I199" s="301"/>
      <c r="J199" s="301"/>
      <c r="K199" s="302"/>
    </row>
    <row r="200" s="1" customFormat="1" ht="21">
      <c r="B200" s="303"/>
      <c r="C200" s="304" t="s">
        <v>1838</v>
      </c>
      <c r="D200" s="304"/>
      <c r="E200" s="304"/>
      <c r="F200" s="304"/>
      <c r="G200" s="304"/>
      <c r="H200" s="304"/>
      <c r="I200" s="304"/>
      <c r="J200" s="304"/>
      <c r="K200" s="305"/>
    </row>
    <row r="201" s="1" customFormat="1" ht="25.5" customHeight="1">
      <c r="B201" s="303"/>
      <c r="C201" s="383" t="s">
        <v>1839</v>
      </c>
      <c r="D201" s="383"/>
      <c r="E201" s="383"/>
      <c r="F201" s="383" t="s">
        <v>1840</v>
      </c>
      <c r="G201" s="384"/>
      <c r="H201" s="383" t="s">
        <v>1841</v>
      </c>
      <c r="I201" s="383"/>
      <c r="J201" s="383"/>
      <c r="K201" s="305"/>
    </row>
    <row r="202" s="1" customFormat="1" ht="5.25" customHeight="1">
      <c r="B202" s="338"/>
      <c r="C202" s="333"/>
      <c r="D202" s="333"/>
      <c r="E202" s="333"/>
      <c r="F202" s="333"/>
      <c r="G202" s="359"/>
      <c r="H202" s="333"/>
      <c r="I202" s="333"/>
      <c r="J202" s="333"/>
      <c r="K202" s="361"/>
    </row>
    <row r="203" s="1" customFormat="1" ht="15" customHeight="1">
      <c r="B203" s="338"/>
      <c r="C203" s="313" t="s">
        <v>1831</v>
      </c>
      <c r="D203" s="313"/>
      <c r="E203" s="313"/>
      <c r="F203" s="336" t="s">
        <v>43</v>
      </c>
      <c r="G203" s="313"/>
      <c r="H203" s="313" t="s">
        <v>1842</v>
      </c>
      <c r="I203" s="313"/>
      <c r="J203" s="313"/>
      <c r="K203" s="361"/>
    </row>
    <row r="204" s="1" customFormat="1" ht="15" customHeight="1">
      <c r="B204" s="338"/>
      <c r="C204" s="313"/>
      <c r="D204" s="313"/>
      <c r="E204" s="313"/>
      <c r="F204" s="336" t="s">
        <v>44</v>
      </c>
      <c r="G204" s="313"/>
      <c r="H204" s="313" t="s">
        <v>1843</v>
      </c>
      <c r="I204" s="313"/>
      <c r="J204" s="313"/>
      <c r="K204" s="361"/>
    </row>
    <row r="205" s="1" customFormat="1" ht="15" customHeight="1">
      <c r="B205" s="338"/>
      <c r="C205" s="313"/>
      <c r="D205" s="313"/>
      <c r="E205" s="313"/>
      <c r="F205" s="336" t="s">
        <v>47</v>
      </c>
      <c r="G205" s="313"/>
      <c r="H205" s="313" t="s">
        <v>1844</v>
      </c>
      <c r="I205" s="313"/>
      <c r="J205" s="313"/>
      <c r="K205" s="361"/>
    </row>
    <row r="206" s="1" customFormat="1" ht="15" customHeight="1">
      <c r="B206" s="338"/>
      <c r="C206" s="313"/>
      <c r="D206" s="313"/>
      <c r="E206" s="313"/>
      <c r="F206" s="336" t="s">
        <v>45</v>
      </c>
      <c r="G206" s="313"/>
      <c r="H206" s="313" t="s">
        <v>1845</v>
      </c>
      <c r="I206" s="313"/>
      <c r="J206" s="313"/>
      <c r="K206" s="361"/>
    </row>
    <row r="207" s="1" customFormat="1" ht="15" customHeight="1">
      <c r="B207" s="338"/>
      <c r="C207" s="313"/>
      <c r="D207" s="313"/>
      <c r="E207" s="313"/>
      <c r="F207" s="336" t="s">
        <v>46</v>
      </c>
      <c r="G207" s="313"/>
      <c r="H207" s="313" t="s">
        <v>1846</v>
      </c>
      <c r="I207" s="313"/>
      <c r="J207" s="313"/>
      <c r="K207" s="361"/>
    </row>
    <row r="208" s="1" customFormat="1" ht="15" customHeight="1">
      <c r="B208" s="338"/>
      <c r="C208" s="313"/>
      <c r="D208" s="313"/>
      <c r="E208" s="313"/>
      <c r="F208" s="336"/>
      <c r="G208" s="313"/>
      <c r="H208" s="313"/>
      <c r="I208" s="313"/>
      <c r="J208" s="313"/>
      <c r="K208" s="361"/>
    </row>
    <row r="209" s="1" customFormat="1" ht="15" customHeight="1">
      <c r="B209" s="338"/>
      <c r="C209" s="313" t="s">
        <v>1785</v>
      </c>
      <c r="D209" s="313"/>
      <c r="E209" s="313"/>
      <c r="F209" s="336" t="s">
        <v>78</v>
      </c>
      <c r="G209" s="313"/>
      <c r="H209" s="313" t="s">
        <v>1847</v>
      </c>
      <c r="I209" s="313"/>
      <c r="J209" s="313"/>
      <c r="K209" s="361"/>
    </row>
    <row r="210" s="1" customFormat="1" ht="15" customHeight="1">
      <c r="B210" s="338"/>
      <c r="C210" s="313"/>
      <c r="D210" s="313"/>
      <c r="E210" s="313"/>
      <c r="F210" s="336" t="s">
        <v>1681</v>
      </c>
      <c r="G210" s="313"/>
      <c r="H210" s="313" t="s">
        <v>1682</v>
      </c>
      <c r="I210" s="313"/>
      <c r="J210" s="313"/>
      <c r="K210" s="361"/>
    </row>
    <row r="211" s="1" customFormat="1" ht="15" customHeight="1">
      <c r="B211" s="338"/>
      <c r="C211" s="313"/>
      <c r="D211" s="313"/>
      <c r="E211" s="313"/>
      <c r="F211" s="336" t="s">
        <v>1679</v>
      </c>
      <c r="G211" s="313"/>
      <c r="H211" s="313" t="s">
        <v>1848</v>
      </c>
      <c r="I211" s="313"/>
      <c r="J211" s="313"/>
      <c r="K211" s="361"/>
    </row>
    <row r="212" s="1" customFormat="1" ht="15" customHeight="1">
      <c r="B212" s="385"/>
      <c r="C212" s="313"/>
      <c r="D212" s="313"/>
      <c r="E212" s="313"/>
      <c r="F212" s="336" t="s">
        <v>1683</v>
      </c>
      <c r="G212" s="374"/>
      <c r="H212" s="365" t="s">
        <v>1684</v>
      </c>
      <c r="I212" s="365"/>
      <c r="J212" s="365"/>
      <c r="K212" s="386"/>
    </row>
    <row r="213" s="1" customFormat="1" ht="15" customHeight="1">
      <c r="B213" s="385"/>
      <c r="C213" s="313"/>
      <c r="D213" s="313"/>
      <c r="E213" s="313"/>
      <c r="F213" s="336" t="s">
        <v>1685</v>
      </c>
      <c r="G213" s="374"/>
      <c r="H213" s="365" t="s">
        <v>1849</v>
      </c>
      <c r="I213" s="365"/>
      <c r="J213" s="365"/>
      <c r="K213" s="386"/>
    </row>
    <row r="214" s="1" customFormat="1" ht="15" customHeight="1">
      <c r="B214" s="385"/>
      <c r="C214" s="313"/>
      <c r="D214" s="313"/>
      <c r="E214" s="313"/>
      <c r="F214" s="336"/>
      <c r="G214" s="374"/>
      <c r="H214" s="365"/>
      <c r="I214" s="365"/>
      <c r="J214" s="365"/>
      <c r="K214" s="386"/>
    </row>
    <row r="215" s="1" customFormat="1" ht="15" customHeight="1">
      <c r="B215" s="385"/>
      <c r="C215" s="313" t="s">
        <v>1809</v>
      </c>
      <c r="D215" s="313"/>
      <c r="E215" s="313"/>
      <c r="F215" s="336">
        <v>1</v>
      </c>
      <c r="G215" s="374"/>
      <c r="H215" s="365" t="s">
        <v>1850</v>
      </c>
      <c r="I215" s="365"/>
      <c r="J215" s="365"/>
      <c r="K215" s="386"/>
    </row>
    <row r="216" s="1" customFormat="1" ht="15" customHeight="1">
      <c r="B216" s="385"/>
      <c r="C216" s="313"/>
      <c r="D216" s="313"/>
      <c r="E216" s="313"/>
      <c r="F216" s="336">
        <v>2</v>
      </c>
      <c r="G216" s="374"/>
      <c r="H216" s="365" t="s">
        <v>1851</v>
      </c>
      <c r="I216" s="365"/>
      <c r="J216" s="365"/>
      <c r="K216" s="386"/>
    </row>
    <row r="217" s="1" customFormat="1" ht="15" customHeight="1">
      <c r="B217" s="385"/>
      <c r="C217" s="313"/>
      <c r="D217" s="313"/>
      <c r="E217" s="313"/>
      <c r="F217" s="336">
        <v>3</v>
      </c>
      <c r="G217" s="374"/>
      <c r="H217" s="365" t="s">
        <v>1852</v>
      </c>
      <c r="I217" s="365"/>
      <c r="J217" s="365"/>
      <c r="K217" s="386"/>
    </row>
    <row r="218" s="1" customFormat="1" ht="15" customHeight="1">
      <c r="B218" s="385"/>
      <c r="C218" s="313"/>
      <c r="D218" s="313"/>
      <c r="E218" s="313"/>
      <c r="F218" s="336">
        <v>4</v>
      </c>
      <c r="G218" s="374"/>
      <c r="H218" s="365" t="s">
        <v>1853</v>
      </c>
      <c r="I218" s="365"/>
      <c r="J218" s="365"/>
      <c r="K218" s="386"/>
    </row>
    <row r="219" s="1" customFormat="1" ht="12.75" customHeight="1">
      <c r="B219" s="387"/>
      <c r="C219" s="388"/>
      <c r="D219" s="388"/>
      <c r="E219" s="388"/>
      <c r="F219" s="388"/>
      <c r="G219" s="388"/>
      <c r="H219" s="388"/>
      <c r="I219" s="388"/>
      <c r="J219" s="388"/>
      <c r="K219" s="38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ROZPOCTAR-03\Ondra</dc:creator>
  <cp:lastModifiedBy>ROZPOCTAR-03\Ondra</cp:lastModifiedBy>
  <dcterms:created xsi:type="dcterms:W3CDTF">2024-04-22T08:08:21Z</dcterms:created>
  <dcterms:modified xsi:type="dcterms:W3CDTF">2024-04-22T08:08:32Z</dcterms:modified>
</cp:coreProperties>
</file>